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R:\OL-Arch\rsm\05_Przetarg_czerwiec_2026\strona www\"/>
    </mc:Choice>
  </mc:AlternateContent>
  <xr:revisionPtr revIDLastSave="0" documentId="13_ncr:1_{996FDF0E-4599-45B1-8E08-A00DA811EFAD}" xr6:coauthVersionLast="47" xr6:coauthVersionMax="47" xr10:uidLastSave="{00000000-0000-0000-0000-000000000000}"/>
  <bookViews>
    <workbookView xWindow="28680" yWindow="-120" windowWidth="29040" windowHeight="15720" xr2:uid="{00000000-000D-0000-FFFF-FFFF00000000}"/>
  </bookViews>
  <sheets>
    <sheet name="Formularz ofertowy - przetarg " sheetId="1" r:id="rId1"/>
    <sheet name="OWS" sheetId="6" r:id="rId2"/>
  </sheets>
  <definedNames>
    <definedName name="_xlnm.Print_Area" localSheetId="0">'Formularz ofertowy - przetarg '!$A$1:$H$166</definedName>
    <definedName name="OLE_LINK1" localSheetId="0">'Formularz ofertowy - przetarg '!#REF!</definedName>
    <definedName name="OLE_LINK2" localSheetId="0">'Formularz ofertowy - przetarg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3" i="1" l="1"/>
  <c r="G110" i="1"/>
  <c r="G111" i="1" s="1"/>
  <c r="G108" i="1"/>
  <c r="G107" i="1"/>
  <c r="H90" i="1"/>
  <c r="H92" i="1"/>
  <c r="H95" i="1"/>
  <c r="H100" i="1"/>
  <c r="H102" i="1"/>
  <c r="H106" i="1"/>
  <c r="H109" i="1"/>
  <c r="H111" i="1"/>
  <c r="G112" i="1"/>
  <c r="G113" i="1" s="1"/>
  <c r="G104" i="1"/>
  <c r="G105" i="1"/>
  <c r="G103" i="1"/>
  <c r="G101" i="1"/>
  <c r="G102" i="1" s="1"/>
  <c r="G97" i="1"/>
  <c r="G98" i="1"/>
  <c r="G99" i="1"/>
  <c r="G96" i="1"/>
  <c r="G94" i="1"/>
  <c r="G93" i="1"/>
  <c r="G91" i="1"/>
  <c r="G92" i="1" s="1"/>
  <c r="H81" i="1"/>
  <c r="H82" i="1"/>
  <c r="H83" i="1"/>
  <c r="H84" i="1"/>
  <c r="H85" i="1"/>
  <c r="H86" i="1"/>
  <c r="G89" i="1"/>
  <c r="G90" i="1" s="1"/>
  <c r="H64" i="1"/>
  <c r="H65" i="1"/>
  <c r="H66" i="1"/>
  <c r="H67" i="1"/>
  <c r="H68" i="1"/>
  <c r="H69" i="1"/>
  <c r="H70" i="1"/>
  <c r="H71" i="1"/>
  <c r="H72" i="1"/>
  <c r="H73" i="1"/>
  <c r="H46" i="1"/>
  <c r="H47" i="1"/>
  <c r="H48" i="1"/>
  <c r="H49" i="1"/>
  <c r="H50" i="1"/>
  <c r="H51" i="1"/>
  <c r="H52" i="1"/>
  <c r="H53" i="1"/>
  <c r="H54" i="1"/>
  <c r="H55" i="1"/>
  <c r="H56" i="1"/>
  <c r="H57" i="1"/>
  <c r="H58" i="1"/>
  <c r="H59" i="1"/>
  <c r="H60" i="1"/>
  <c r="H61" i="1"/>
  <c r="H62" i="1"/>
  <c r="H63" i="1"/>
  <c r="H74" i="1"/>
  <c r="H75" i="1"/>
  <c r="H76" i="1"/>
  <c r="H77" i="1"/>
  <c r="H78" i="1"/>
  <c r="H79" i="1"/>
  <c r="H80" i="1"/>
  <c r="G109" i="1" l="1"/>
  <c r="G106" i="1"/>
  <c r="G100" i="1"/>
  <c r="G95" i="1"/>
  <c r="G119" i="1"/>
  <c r="G117" i="1"/>
  <c r="H119" i="1"/>
  <c r="H117" i="1"/>
  <c r="H33" i="1" l="1"/>
  <c r="H34" i="1"/>
  <c r="H35" i="1"/>
  <c r="H36" i="1"/>
  <c r="H37" i="1"/>
  <c r="H38" i="1"/>
  <c r="H39" i="1"/>
  <c r="H40" i="1"/>
  <c r="H41" i="1"/>
  <c r="H42" i="1"/>
  <c r="H43" i="1"/>
  <c r="H44" i="1"/>
  <c r="H45" i="1"/>
</calcChain>
</file>

<file path=xl/sharedStrings.xml><?xml version="1.0" encoding="utf-8"?>
<sst xmlns="http://schemas.openxmlformats.org/spreadsheetml/2006/main" count="285" uniqueCount="267">
  <si>
    <t>..............................................................................................</t>
  </si>
  <si>
    <t>.............................................................................................</t>
  </si>
  <si>
    <t>...........................................................................................</t>
  </si>
  <si>
    <t>OFERTA</t>
  </si>
  <si>
    <t>........................................................</t>
  </si>
  <si>
    <t>UWAGA 1:</t>
  </si>
  <si>
    <t>1. Do reprezentowania mnie (nas) w przetargu upoważniam(-y):</t>
  </si>
  <si>
    <t>a). ................................................................................................................................................. ,</t>
  </si>
  <si>
    <t>b). ................................................................................................................................................. ,</t>
  </si>
  <si>
    <t>3. Załącznikami do niniejszej oferty są:</t>
  </si>
  <si>
    <t>na pozycję(-e) przetargową(-e) nr ……………………………………..</t>
  </si>
  <si>
    <t>Nr poz. przet.</t>
  </si>
  <si>
    <t>(imię i nazwisko)</t>
  </si>
  <si>
    <t>(adres zamieszkania)</t>
  </si>
  <si>
    <t>(nazwa podmiotu)</t>
  </si>
  <si>
    <t>(adres siedziby)</t>
  </si>
  <si>
    <t>Rok prod.</t>
  </si>
  <si>
    <t>- uważam(-y) się za związanego (-ych) niniejszą ofertą począwszy od upływu terminu składania ofert do czasu zawarcia umowy sprzedaży;</t>
  </si>
  <si>
    <t>Obowiązek informacyjny Agencji Mienia Wojskowego w przypadku pozyskiwania danych osobowych w zakresie obrotu rzeczami ruchomymi niekoncesjonowanymi</t>
  </si>
  <si>
    <t>Tel. ……………………………………………</t>
  </si>
  <si>
    <t>Oświadczam, że zapoznałam/zapoznałem się z powyższą informacją zgodną z art. 13 RODO.</t>
  </si>
  <si>
    <t>e-mail - ………………………………………………………………………………………</t>
  </si>
  <si>
    <t>..........................................................................................................................................................................................................................</t>
  </si>
  <si>
    <t>.............................., dnia .......................</t>
  </si>
  <si>
    <t>………………………………………………………………………………………………………………………………………………….</t>
  </si>
  <si>
    <t>- numer konta na które ma być zwrócone wadium .............................................................................................................................................</t>
  </si>
  <si>
    <t>Oświadczam, że:</t>
  </si>
  <si>
    <t>Nr fabryczny</t>
  </si>
  <si>
    <t>Cena wywoławcza netto (zł) za poz. przet.</t>
  </si>
  <si>
    <t>Nazwa odpadów</t>
  </si>
  <si>
    <t>Nazwa rzeczy ruchomych niekoncesjonowanych</t>
  </si>
  <si>
    <t>UWAGA 2:</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</si>
  <si>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</si>
  <si>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2. Osobą do kontaktu w sprawie odbioru zakupionego mienia jest: …………...………………...…………...…….… tel. ……..................…</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</si>
  <si>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</si>
  <si>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Wysokość 
wadium (zł)</t>
  </si>
  <si>
    <t xml:space="preserve"> - wadium w wysokości …………...……….....……… zostało wniesione.</t>
  </si>
  <si>
    <t>Postanowienia zawarte w niniejszych OWS mogą być zmieniane jedynie w formie pisemnej pod rygorem nieważności.</t>
  </si>
  <si>
    <t>Na wybrane przez Sprzedawcę pozycje przetargowe, zawarta zostanie pisemna umowa sprzedaży, która wyłącza stosowanie OWS tylko w zakresie uregulowanym w niej w sposób odmienny. Pisemna umowa sprzedaży może zawierać dodatkowe uregulowania nie ujęte w OWS.</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</si>
  <si>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</si>
  <si>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t>Zawiadomienie Oferenta o przyjęciu oferty oznacza zawarcie umowy sprzedaży w trybie przetargu.</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</si>
  <si>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</si>
  <si>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Za datę przejścia prawa własności zakupionych od Sprzedawcy RRN oraz ryzyka przypadkowej utraty/uszkodzenia przedmiotu umowy sprzedaży, uważa się datę podpisania przez Nabywcę i osobę wydającą dowodu wydania WZ.</t>
  </si>
  <si>
    <t>Warunkiem realizacji odbioru jest dokonanie zapłaty za zakupione RRN, podpisanie przez Nabywcę umowy sprzedaży i jej przekazanie Sprzedawcy (jeżeli pisemna umowa sprzedaży była wymagana przez Sprzedawcę) oraz posiadanie i okazanie dokumentu wydania WZ.</t>
  </si>
  <si>
    <t>Oferent oświadcza, że znana mu jest jakość odpadów, sposób ich magazynowania i możliwości załadunkowe.</t>
  </si>
  <si>
    <t>Sprzedawca zastrzega sobie prawo do potrącenia naliczonych kar umownych z wpłaconej przez Nabywcę kwoty na poczet niezrealizowanej części umowy.</t>
  </si>
  <si>
    <t>Sprzedawca zastrzega możliwość dochodzenia odszkodowania uzupełniającego w przypadku zaistnienia szkody przewyższającej wysokość kar umownych.</t>
  </si>
  <si>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</si>
  <si>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Ewentualne sprawy sporne będą rozstrzygane przez sąd właściwy dla siedziby Sprzedawcy.</t>
  </si>
  <si>
    <t>(PESEL)*</t>
  </si>
  <si>
    <t>* PESEL podawany dobrowolnie na etapie składania oferty w celu przyspieszenia procesu zawarcia umowy (podlega anonimiazacji dla oferentów, których oferty nie zostały przyjęte).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</si>
  <si>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</si>
  <si>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</si>
  <si>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</si>
  <si>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</si>
  <si>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pieczęć firmowa i własnoręczny czytelny podpis 
(imię i nazwisko) osoby/osób upoważnionej(-ych) do składania oferty</t>
  </si>
  <si>
    <t>- jestem świadomy prawa Sprzedajacego do potrącenia wymagalnych wierzytelności, zgodnie z art. 498 Kodeksu cywilnego z wpłaconego wadium.</t>
  </si>
  <si>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tzrzecim miejscu po przecinku cyfra większa lub równa 
5 - zaokrąglenie do pełnych groszy "w górę")</t>
    </r>
    <r>
      <rPr>
        <sz val="11"/>
        <color theme="1"/>
        <rFont val="Times New Roman"/>
        <family val="1"/>
        <charset val="238"/>
      </rPr>
      <t>.</t>
    </r>
  </si>
  <si>
    <t>Wartość oferowana netto (zł) /iloczyn kol. 3 i 5/</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</si>
  <si>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</si>
  <si>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niepotrzebne skreślić</t>
  </si>
  <si>
    <t>Organizatorem przetargu publicznego na sprzedaż rzeczy ruchomych niekoncesjonowanych, w tym odpadów (określonych dalej - RRN) jest Oddział Regionalny Agencji Mienia Wojskowego, zwany dalej Sprzedawcą.</t>
  </si>
  <si>
    <t>Przetarg odbędzie się w miejscu i terminie określonym w obwieszczeniu o przetargu publicznym zamieszczonym na stronie internetowej AMW i w BIP AMW: www.amw.com.pl, w zakładce „Uzbrojenie i sprzęt wojskowy – Sprzęt wojskowy i wyposażenie – Sprzedaż przetargowa”.</t>
  </si>
  <si>
    <t>Przedmiotem sprzedaży są RRN, po cenie nie niższej niż cena wywoławcza, ujęte w obwieszczeniu o przetargu publicznym (określone dalej – oferta sprzedaży).</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</si>
  <si>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</si>
  <si>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Wadium złożone przez Nabywcę ulega zarachowaniu na poczet ceny nabycia.</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</si>
  <si>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</si>
  <si>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</si>
  <si>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</si>
  <si>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</si>
  <si>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</si>
  <si>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Oferent składający ofertę jako osoba fizyczna </t>
  </si>
  <si>
    <t>Oferent składający ofertę jako osoba prawna,
w tym: osoba fizyczna prowadząca działalności gospodarczą,</t>
  </si>
  <si>
    <t>NIP/KRS</t>
  </si>
  <si>
    <t>Oferuję(-my) następującą wartość netto (kolumna nr 6) oraz cenę jednostkową netto (kolumna nr 5)</t>
  </si>
  <si>
    <t>(zaoferowana wartość netto i cena jednostkowa netto powinna być podana z dokładnością do dwóch miejsc po przecinku)</t>
  </si>
  <si>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</si>
  <si>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</si>
  <si>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5) ......................................................................................................................................................................................................................</t>
  </si>
  <si>
    <t>BDO: ………………………………………….</t>
  </si>
  <si>
    <t>**** oświadczenie obowiązuje w przypadku ofert złożonych na zużyty sprzęt elektryczny i elektroniczny</t>
  </si>
  <si>
    <t>*** oświadczenie obowiązuje w przypadku ofert złożonych na zakup odpadów</t>
  </si>
  <si>
    <t xml:space="preserve"> - znany jest mi sposób magazynowania odpadów i możliwości załadunkowe***;</t>
  </si>
  <si>
    <t xml:space="preserve"> - znana jest mi jakość odpadów, stopień zanieczyszczenia oraz skład***;</t>
  </si>
  <si>
    <t xml:space="preserve"> - organizator przetargu umożliwił dokonanie oględzin odpadów ***;</t>
  </si>
  <si>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</si>
  <si>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</si>
  <si>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t>Cena oferowana netto (zł) za poz. przet.</t>
  </si>
  <si>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</si>
  <si>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Do sprzedaży rzeczy ruchomych niekoncesjonowanych/odpadów stosuje się odpowiednie przepisy ustawy z dnia 11 marca 2004 r. 
o podatku od towarów i usług (Dz. U. z 2025 r. poz. 775) oraz wydanych na jej podstawie aktów wykonawczych.</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</si>
  <si>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</si>
  <si>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 xml:space="preserve">OGÓLNE WARUNKI SPRZEDAŻY </t>
  </si>
  <si>
    <t>PRZETARG PUBLICZNY PISEMNY</t>
  </si>
  <si>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</si>
  <si>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</si>
  <si>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</si>
  <si>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</si>
  <si>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</si>
  <si>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</si>
  <si>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</si>
  <si>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</si>
  <si>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t>Do postępowania przetargowego dopuszcza się oferty ważne. Ofertę uznaje się za ważną, jeżeli:</t>
  </si>
  <si>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</si>
  <si>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</si>
  <si>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</si>
  <si>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</si>
  <si>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oznaczonymi lub zapakowane w sposób uniemożliwiający ich jednoznaczną identyfikację nie zostaną dopuszczone do postępowania przetargowego.</t>
  </si>
  <si>
    <t>Oferta w formie pisemnej w wersji papierowej musi być własnoręcznie podpisana zgodnie z obowiązującym danego Oferenta sposobem reprezentacji i powinno to bezpośrednio wynikać z dokumentów dołączonych do oferty.</t>
  </si>
  <si>
    <t xml:space="preserve">Cena zaoferowana w ofercie powinna być podana w walucie polskiej (PLN), z dokładnością do dwóch miejsc po przecinku. </t>
  </si>
  <si>
    <t>Wszystkie miejsca, w których Oferent naniósł zmiany powinny być parafowane przez osobę (-y) podpisującą (-e) ofertę.</t>
  </si>
  <si>
    <t>Załączniki do formularza oferty stanowią integralną część oferty i powinny być spięte wraz 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</si>
  <si>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</si>
  <si>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</si>
  <si>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Oferta złożona po terminie składania ofert zostanie zwrócona Oferentowi bez otwierania po zakończeniu postępowania przetargowego. Oferent ponosi wszelkie koszty związane z przygotowaniem i złożeniem oferty.</t>
  </si>
  <si>
    <t>Oferent jest związany ofertą począwszy od upływu terminu składania ofert do czasu zawarcia umowy sprzedaży.</t>
  </si>
  <si>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</si>
  <si>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</si>
  <si>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</si>
  <si>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r>
      <t xml:space="preserve">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t>
    </r>
    <r>
      <rPr>
        <i/>
        <sz val="12"/>
        <color rgb="FF000000"/>
        <rFont val="Times New Roman"/>
        <family val="1"/>
        <charset val="238"/>
      </rPr>
      <t>Kodeksu cywilnego.</t>
    </r>
  </si>
  <si>
    <r>
      <t>1)</t>
    </r>
    <r>
      <rPr>
        <sz val="7"/>
        <color rgb="FF000000"/>
        <rFont val="Times New Roman"/>
        <family val="1"/>
        <charset val="238"/>
      </rPr>
      <t xml:space="preserve">      </t>
    </r>
    <r>
      <rPr>
        <sz val="12"/>
        <color rgb="FF000000"/>
        <rFont val="Times New Roman"/>
        <family val="1"/>
        <charset val="238"/>
      </rPr>
      <t>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t>
    </r>
  </si>
  <si>
    <t xml:space="preserve">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t>
  </si>
  <si>
    <t xml:space="preserve">lub/i </t>
  </si>
  <si>
    <r>
      <t>b)</t>
    </r>
    <r>
      <rPr>
        <sz val="7"/>
        <color theme="1"/>
        <rFont val="Times New Roman"/>
        <family val="1"/>
        <charset val="238"/>
      </rPr>
      <t xml:space="preserve">      </t>
    </r>
    <r>
      <rPr>
        <sz val="12"/>
        <color theme="1"/>
        <rFont val="Times New Roman"/>
        <family val="1"/>
        <charset val="238"/>
      </rPr>
      <t xml:space="preserve">upłynął termin obowiązywania dotychczasowego zezwolenia na zbieranie lub przetwarzanie odpadów - Oferent zobowiązany jest dołączyć do oferty dokument poświadczający, że zgodnie z art. 226a ustawy z dnia 14 grudnia 2012 r. </t>
    </r>
    <r>
      <rPr>
        <i/>
        <sz val="12"/>
        <color theme="1"/>
        <rFont val="Times New Roman"/>
        <family val="1"/>
        <charset val="238"/>
      </rPr>
      <t>o odpadach</t>
    </r>
    <r>
      <rPr>
        <sz val="12"/>
        <color theme="1"/>
        <rFont val="Times New Roman"/>
        <family val="1"/>
        <charset val="238"/>
      </rPr>
      <t xml:space="preserve"> złożył wniosek o wydanie nowych uprawnień w tym zakresie, w terminie nie późniejszym niż 3 miesiące przed upływem daty obowiązywania tych zezwoleń;</t>
    </r>
  </si>
  <si>
    <r>
      <t>2)</t>
    </r>
    <r>
      <rPr>
        <sz val="7"/>
        <color rgb="FF000000"/>
        <rFont val="Times New Roman"/>
        <family val="1"/>
        <charset val="238"/>
      </rPr>
      <t xml:space="preserve">      </t>
    </r>
    <r>
      <rPr>
        <sz val="12"/>
        <color rgb="FF000000"/>
        <rFont val="Times New Roman"/>
        <family val="1"/>
        <charset val="238"/>
      </rPr>
      <t>aktualne na dzień przetargu zaświadczenie o wpisie do rejestru BDO opatrzone numerem rejestrowym.</t>
    </r>
  </si>
  <si>
    <r>
      <t>1)</t>
    </r>
    <r>
      <rPr>
        <sz val="7"/>
        <color rgb="FF000000"/>
        <rFont val="Times New Roman"/>
        <family val="1"/>
        <charset val="238"/>
      </rPr>
      <t xml:space="preserve">        </t>
    </r>
    <r>
      <rPr>
        <sz val="12"/>
        <color rgb="FF000000"/>
        <rFont val="Times New Roman"/>
        <family val="1"/>
        <charset val="238"/>
      </rPr>
      <t>wstrzymaniu lub cofnięciu uprawnień dotyczących prowadzenia działalności związanej z gospodarowaniem odpadami;</t>
    </r>
  </si>
  <si>
    <r>
      <t>2)</t>
    </r>
    <r>
      <rPr>
        <sz val="7"/>
        <color rgb="FF000000"/>
        <rFont val="Times New Roman"/>
        <family val="1"/>
        <charset val="238"/>
      </rPr>
      <t xml:space="preserve">        </t>
    </r>
    <r>
      <rPr>
        <sz val="12"/>
        <color rgb="FF000000"/>
        <rFont val="Times New Roman"/>
        <family val="1"/>
        <charset val="238"/>
      </rPr>
      <t>utracie zdolności do prawidłowej i zgodnej z przepisami prawa realizacji odbioru i zagospodarowania odpadów;</t>
    </r>
  </si>
  <si>
    <r>
      <t>3)</t>
    </r>
    <r>
      <rPr>
        <sz val="7"/>
        <color rgb="FF000000"/>
        <rFont val="Times New Roman"/>
        <family val="1"/>
        <charset val="238"/>
      </rPr>
      <t xml:space="preserve">        </t>
    </r>
    <r>
      <rPr>
        <sz val="12"/>
        <color rgb="FF000000"/>
        <rFont val="Times New Roman"/>
        <family val="1"/>
        <charset val="238"/>
      </rPr>
      <t>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t>
    </r>
  </si>
  <si>
    <t>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t>
  </si>
  <si>
    <t>Ogólne Warunki Sprzedaży (określone dalej - OWS) stanowią integralną część obwieszczenia o przetargu publicznym i umów sprzedaży zawieranych w trybie przetargu.</t>
  </si>
  <si>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</si>
  <si>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t>Szczegółowe informacje dotyczące przetargu zawarte są w obwieszczeniu o przetargu publicznym i zawierają m.in. następujące dane:</t>
  </si>
  <si>
    <t>Oferent przystępując do przetargu publicznego pisemnego poprzez złożenie czytelnego własnoręcznego podpisu na formularzu ofertowym przetargu oświadcza, że:</t>
  </si>
  <si>
    <t>W przypadku złożenia oferty zakupu na więcej niż jedną pozycję przetargową z obwieszczenia przetargowego, kwota wpłaconego wadium musi stanowić sumę wadiów obliczonych dla wskazanych pozycji objętych ofertą zakupu.</t>
  </si>
  <si>
    <t>Niewniesienie wadium lub wniesienie po terminie, powoduje uznanie oferty za nieważną.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</si>
  <si>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</si>
  <si>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</si>
  <si>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</si>
  <si>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</si>
  <si>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Oferent traci złożone wadium i prawa wynikające z wyboru jego oferty, jeżeli:</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</si>
  <si>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</si>
  <si>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Nie ujawnia się osobom nieuprawnionym, w tym także potencjalnym Oferentom informacji dotyczących ilości złożonych ofert do czasu rozpoczęcia przetargu.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</si>
  <si>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</si>
  <si>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Nabywca może zgłosić Sprzedawcy niezgodność stanu faktycznego RRN z ofertą sprzedaży wyłącznie przed odbiorem RRN tj. przed podpisaniem przez Nabywcę dokumentu WZ, pod rygorem utraty uprawnień z tego tytułu.</t>
  </si>
  <si>
    <t>Odbiór zakupionych RRN (załadunek, transport) odbywa się siłami i środkami własnymi Nabywcy oraz na jego koszt. RRN zostaną wydane luzem.</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</si>
  <si>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</si>
  <si>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 xml:space="preserve">Sprzedawane pojazdy będą wydane Nabywcy bez akumulatorów, płynów eksploatacyjnych, tablic i dowodów rejestracyjnych. </t>
  </si>
  <si>
    <t>Wyłącza się odpowiedzialność Sprzedającego z tytułu rękojmi w umowach zawartych</t>
  </si>
  <si>
    <t>Zakupu odpadów mogą dokonać przedsiębiorcy, którzy złożą wraz z ofertą potwierdzone za zgodność z oryginałem kopie nw. dokumentów związanych z gospodarowaniem odpadami:</t>
  </si>
  <si>
    <t>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t>
  </si>
  <si>
    <t>Zaistniałe koszty ważenia odpadów, związane z realizacją ich odbioru, ponosi Nabywca odpadów.</t>
  </si>
  <si>
    <t>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</si>
  <si>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</si>
  <si>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Z zastrzeżeniem postanowień pkt. 49 OWS kary umowne płatne będą w terminie do 14 dni kalendarzowych od daty doręczenia noty obciążeniowej.</t>
  </si>
  <si>
    <t>Nabywca RRN stanowiących odpady zobowiązany jest zawiadomić Sprzedawcę niezwłocznie, jednak nie później niż w terminie 2 dni roboczych od zaistnienia zdarzenia o:</t>
  </si>
  <si>
    <t>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t>
  </si>
  <si>
    <t>Do sprzedaży RRN stosuje się odpowiednie przepisy ustawy z dnia 11 marca 2004 r. o podatku od towarów i usług (Dz. U. z 2025 r. poz. 775) oraz wydanych na jej podstawie aktów wykonawczych.</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</si>
  <si>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</si>
  <si>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</si>
  <si>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r>
      <t xml:space="preserve">W przypadku sprzedaży odpadów osobom fizycznym oraz jednostkom organizacyjnym niebędącym przedsiębiorcami zastosowanie mają zapisy rozporządzenia Ministra Środowiska z dnia 10 listopada 2015 r. </t>
    </r>
    <r>
      <rPr>
        <i/>
        <sz val="12"/>
        <color rgb="FF000000"/>
        <rFont val="Times New Roman"/>
        <family val="1"/>
        <charset val="238"/>
      </rPr>
      <t>w sprawie listy rodzajów odpadów, które osoby fizyczne lub jednostki organizacyjne niebędące przedsiębiorcami mogą poddawać odzyskowi na potrzeby własne, oraz dopuszczalnych metod ich odzysku</t>
    </r>
    <r>
      <rPr>
        <sz val="12"/>
        <color rgb="FF000000"/>
        <rFont val="Times New Roman"/>
        <family val="1"/>
        <charset val="238"/>
      </rPr>
      <t xml:space="preserve">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t>
    </r>
  </si>
  <si>
    <r>
      <t xml:space="preserve">Sprzedawca oświadcza, że nie jest posiadaczem odpadów w rozumieniu art. 3 ust. 1 pkt 19 ustawy z dnia 14 grudnia 2012 r. </t>
    </r>
    <r>
      <rPr>
        <i/>
        <sz val="12"/>
        <color rgb="FF000000"/>
        <rFont val="Times New Roman"/>
        <family val="1"/>
        <charset val="238"/>
      </rPr>
      <t>o odpadach</t>
    </r>
    <r>
      <rPr>
        <sz val="12"/>
        <color rgb="FF000000"/>
        <rFont val="Times New Roman"/>
        <family val="1"/>
        <charset val="238"/>
      </rPr>
      <t xml:space="preserve"> (Dz. U. z 2023 r. poz. 1587, z późn. zm.)</t>
    </r>
  </si>
  <si>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</si>
  <si>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</si>
  <si>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</si>
  <si>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</si>
  <si>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</si>
  <si>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Olsztynie, ul. Kasprowicza 1, 10-219 Olsztyn,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</si>
  <si>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Oddział Regionalny AMW w Olsztynie</t>
  </si>
  <si>
    <t>ul. Kasprowicza 1</t>
  </si>
  <si>
    <t>10-219 Olsztyn</t>
  </si>
  <si>
    <t xml:space="preserve">Sprzęt komputerowy różny (bez dysków twardych) – pakiet zawierający 49 poz. asort. (wg oddzielnego wykazu), w tym m.in.: komputery GIGABYTE BRIX; komputery LENOVO; notebooki – różne itp. </t>
  </si>
  <si>
    <r>
      <t>Cena jednostkowa wywoławcza netto  (zł/kg)/(</t>
    </r>
    <r>
      <rPr>
        <strike/>
        <sz val="11"/>
        <color theme="1"/>
        <rFont val="Times New Roman"/>
        <family val="1"/>
        <charset val="238"/>
      </rPr>
      <t>zł/pakiet</t>
    </r>
    <r>
      <rPr>
        <sz val="11"/>
        <color theme="1"/>
        <rFont val="Times New Roman"/>
        <family val="1"/>
        <charset val="238"/>
      </rPr>
      <t>)</t>
    </r>
  </si>
  <si>
    <r>
      <t>Cena jednostkowa oferowana netto (zł/kg)/(</t>
    </r>
    <r>
      <rPr>
        <strike/>
        <sz val="11"/>
        <color theme="1"/>
        <rFont val="Times New Roman"/>
        <family val="1"/>
        <charset val="238"/>
      </rPr>
      <t>zł/pakiet</t>
    </r>
    <r>
      <rPr>
        <sz val="11"/>
        <color theme="1"/>
        <rFont val="Times New Roman"/>
        <family val="1"/>
        <charset val="238"/>
      </rPr>
      <t>)</t>
    </r>
  </si>
  <si>
    <r>
      <t>Ilość
 (kg/</t>
    </r>
    <r>
      <rPr>
        <strike/>
        <sz val="11"/>
        <color theme="1"/>
        <rFont val="Times New Roman"/>
        <family val="1"/>
        <charset val="238"/>
      </rPr>
      <t>pakiet</t>
    </r>
    <r>
      <rPr>
        <sz val="11"/>
        <color theme="1"/>
        <rFont val="Times New Roman"/>
        <family val="1"/>
        <charset val="238"/>
      </rPr>
      <t>)</t>
    </r>
  </si>
  <si>
    <t>Techniczne środki materiałowe do samochodów: OPEL ASTRA II i III, INSIGNIA, KIA SORENTO, SKODA SUPERB, OCTAVIA, FORD – pakiet zawierający 76 poz. asort. (wg oddzielnego wykazu), w tym m.in.: końcówki drążków; tarcze hamulcowe; świece zapłonowe; cewki zapłonowe; klocki hamulcowe itp.</t>
  </si>
  <si>
    <t>Drukarki biurowe różne – pakiet zawierający 42 poz. asort. (wg oddzielnego wykazu), w tym m.in.: drukarki HP LASER JET – różne; drukarki KYOCERA – różne; urządzenia wielofunkcyjne – różne itp.</t>
  </si>
  <si>
    <t>Cena jednostkowa wywoławcza netto  (zł/pakiet)</t>
  </si>
  <si>
    <t>Cena oferowana netto (zł/pakiet)</t>
  </si>
  <si>
    <t>Autobus pasażerski AUTOSAN H-10.10 (ilość miejsc siedzących 44)</t>
  </si>
  <si>
    <t xml:space="preserve">Samochód ciężarowo-osobowy wysokiej mobilności HONKER 2000 typ 2424 (z wciągarką) </t>
  </si>
  <si>
    <t>Samochód ciężarowo-osobowy wysokiej mobilności HONKER 2000 typ 2424 (z wciągarką)</t>
  </si>
  <si>
    <t>Samochód ogólnego przeznaczenia STAR-200</t>
  </si>
  <si>
    <t>Autobus sztabowy AS-2 na samochodzie STAR- 660 M1 (z wciągarką)</t>
  </si>
  <si>
    <t>SUADW3ADP1S161160</t>
  </si>
  <si>
    <t>SUL242424Y0000875</t>
  </si>
  <si>
    <t>SUL24244450002150</t>
  </si>
  <si>
    <t>SUL232414W0000272</t>
  </si>
  <si>
    <t>Sprzęt służby żywnościowej – pakiet zawierający 36 poz. asort. (wg oddzielnego wykazu), w tym m.in.: wagi dziesiętne i stołowe WPK-20; czerpaki; puszki aluminiowe; widelce kuchenne; noże i tasaki; worki różne itp.</t>
  </si>
  <si>
    <t>Techniczne środki materiałowe do samochodów: UAZ, ŻUK, FIAT SIENA – pakiet zawierający 90 poz. asort. (wg oddzielnego wykazu), w tym m.in.: filtry różne; końcówki drążków; pierścienie uszczelniające różne; pompa oleju; tarcze hamulca; klocki hamulcowe; uszczelki różne itp.</t>
  </si>
  <si>
    <t>Kontener komunalny KP-7 3450x1730x1460 mm</t>
  </si>
  <si>
    <t>17
IN-B0017</t>
  </si>
  <si>
    <t xml:space="preserve">Slipy (łącznie 1.130 szt.) – pakiet zawierający 6 poz. asort., w tym: rozmiar 2 – 130 szt.; rozmiar 3 – 600 szt.; rozmiar 4 – 30 szt.; rozmiar 5 – 370 szt. </t>
  </si>
  <si>
    <t>Slipy (łącznie 1.130 szt.) – pakiet zawierający 6 poz. asort., w tym: rozmiar 2 – 130 szt.; rozmiar 3 – 600 szt.; rozmiar 4 – 30 szt.; rozmiar 5 – 370 szt.</t>
  </si>
  <si>
    <t>Ubrania robocze bez rozmiaru – pakiet zawierający 8 poz. asort. (wg oddzielnego wykazu), w tym m.in.: bluzy robocze; kurtki robocze bez podpinki; spodnie robocze; podpinki pod kurtkę roboczą i spodnie itp.</t>
  </si>
  <si>
    <t>Podnośnik widłowy akumulatorowy WW-1213 (bez akumulatora)</t>
  </si>
  <si>
    <t>Odpadowe opakowania z drewna (zużyte skrzynie drewniane po środkach bojowych przechowywane na wolnym powietrzu oraz częściowo w magazynie, załadunek we własnym zakresie) (kod odpadu 15 01 03)</t>
  </si>
  <si>
    <t>WARTOŚĆ RAZEM DLA POZYCJI  55</t>
  </si>
  <si>
    <t>Podnośnik montażowy hydrauliczny P-183 na samochodzie STAR 200 (brak dopuszczenia do eksploatacji przez UDT)</t>
  </si>
  <si>
    <t>ZA9A5B04A10G40164</t>
  </si>
  <si>
    <t>Wyrówniarka do drewna AON-6</t>
  </si>
  <si>
    <t xml:space="preserve">Szafy stalowe na akta (11 szt.) – pakiet zawierający 4 poz. asort., w tym: szafa na akta metalowa 1-drzwiowa klasa A 1600x660x580 mm – 8 szt.; szafa na akta metalowa 1-drzwiowa klasa A 1900x910x350 mm – 1 szt.; szafa metalowa 2-drzwiowa 1800x1000x600 mm – 1 szt.; szafa stalowa na akta 1800x910x350 mm – 1 szt.   </t>
  </si>
  <si>
    <t>Techniczne środki materiałowe do samochodów: LUBLIN i STAR – pakiet zawierający 11 poz. asort. (wg oddzielnego wykazu), w tym m.in.: nakładka ażurowa przednia; lampy kierunkowskazów; klosz lampy tylnej; tłumik wydechu itp.</t>
  </si>
  <si>
    <t>Techniczne środki materiałowe do samochodu MERCEDES – pakiet zawierający 72 poz. asort. (wg oddzielnego wykazu), w tym m.in.: amortyzatory; docisk sprzęgła; końcówki drążków; pompa płynu chłodzącego; wał napędowy itp.</t>
  </si>
  <si>
    <t xml:space="preserve">Techniczne środki materiałowe do samochodu OPEL – pakiet zawierający 43 poz. asort. (wg oddzielnego wykazu), w tym m.in.: klocki hamulcowe przednie i tylne; paski rozrządu; pompa wody; tarcze hamulcowe itp. </t>
  </si>
  <si>
    <t xml:space="preserve">Techniczne środki materiałowe do samochodu SKODA – pakiet zawierający 32 poz. asort. (wg oddzielnego wykazu), w tym m.in.: bęben hamulcowy; tarcze hamulcowe; klocki hamulcowe; rolka napinacza paska rozrządu itp. </t>
  </si>
  <si>
    <t>Silniki spalinowe (z demontażu) – pakiet zawierający 3 poz. asort. w tym: silniki wysokoprężne S-359M 359-29-230 – 3 szt.; silnik turbodoładowany 4CT90-1/A5/6 7300443107 – 1 szt.; silnik kompletny 375-1000260B – 1 szt.</t>
  </si>
  <si>
    <t>Opony do pojazdów różnego typu (14 szt.) – pakiet zawierający 10 poz. asort. (wg oddzielnego wykazu, różne bieżniki), w tym m.in.: opony Z205/80R16 104T; opony Z 195/65R15 91H; opony Z 195/65R15 91T itp.</t>
  </si>
  <si>
    <t xml:space="preserve">Materiały i sprzęt infrastruktury – pakiet zawierający 4 poz. asort. w tym: stół spawalniczy z wyciągiem 1280x640x830 mm – 1 szt.; słupki ogrodzeniowe metalowe do zabetonowania 6x2800 mm – 50 szt.; wiertarka elektryczna CELMA PRCB – 1 szt.; spawarka transformatorowa ET-1-115 – 1 szt. </t>
  </si>
  <si>
    <t>Szafy stalowe na akta (8 szt.) – pakiet zawierający 8 poz. asort., w tym: szafa stalowa na akta klasy B – 5 szt.; szafa stalowa na akta klasy C – 1 szt.; szafa na akta metalowa klasy C 1500x700x500 mm – 1 szt.; szafa na akta metalowa 1 – drzwiowa klasy C 1600x700x500 mm – 1 szt.</t>
  </si>
  <si>
    <t xml:space="preserve">Techniczne środki materiałowe do samochodu STAR 660 – pakiet zawierający 100 poz. asort. (wg oddzielnego wykazu), w tym m.in.: amortyzatory; obudowa skrzynki rozdzielczej; zestawy panewek; pióra resorów; wał korbowy, wał rozrządu itp. </t>
  </si>
  <si>
    <t xml:space="preserve">Zespół spalinowo-elektryczny PAD-16-3/400/P1, (16 kW, 3x400 V, 50 Hz) na p-pie 1 os. </t>
  </si>
  <si>
    <t>Kalesony zimowe specjalne (łącznie 2.700 szt.) – pakiet zawierający 6 poz. asort., w tym: rozmiar L – 950 szt.; rozmiar M – 350 szt.; rozmiar S – 150 szt.; rozmiar XL – 850 szt.; rozmiar XS – 100 szt.; rozmiar XXL – 300 szt.</t>
  </si>
  <si>
    <t>Kalesony zimowe specjalne (łącznie 2.700 szt.) – pakiet zawierający 7 poz. asort., w tym: rozmiar L – 950 szt.; rozmiar M – 350 szt.; rozmiar S – 150 szt.; rozmiar XL – 850 szt.; rozmiar XS – 100 szt.; rozmiar XXL – 300 szt.</t>
  </si>
  <si>
    <t xml:space="preserve">Kombinezon chemoodporny VAUTEX ELITE ET (używany) – pakiet zawierający 2 szt.   </t>
  </si>
  <si>
    <t xml:space="preserve">Nawiązując do zaproszenia (obwieszczenia) z dnia 26.05.2026r. o publicznym przetargu pisemnym nr 5/OO-DG/2026 na sprzedaż rzeczy ruchomych niekoncesjonowanych składam(-y) niniejszą ofertę 
</t>
  </si>
  <si>
    <t xml:space="preserve">Cysterna paliwowa dystrybutor CD7,5B na samochodzie JELCZ 325 </t>
  </si>
  <si>
    <t>1988</t>
  </si>
  <si>
    <t>1982</t>
  </si>
  <si>
    <t>325080016555</t>
  </si>
  <si>
    <t>SUJP325C0H002629</t>
  </si>
  <si>
    <t xml:space="preserve">Sprzęt warsztatowy – pakiet zawierający 7 poz. asort., w tym: prostowniki 120V-25A – 2 szt.; prostowniki selenowe BZA 60/25 – 2 szt.; prostownik selenowy BMZ 120/25 – 1 szt.; zespół oporników rozładowczych – 2 szt.  </t>
  </si>
  <si>
    <t xml:space="preserve">Sprzęt medyczny – pakiet zawierający 40 poz. asort. (wg oddzielnego wykazu), w tym m.in.: lampy bezcieniowe; przyrządy ssące; reduktory tlenowe; aparaty krzyżowe; defibrylatory itp. </t>
  </si>
  <si>
    <t>Opony i dętki różnego rodzaju (48 szt., okres składowania ok. 10 lat) – pakiet zawierający 6 poz. asort. (wg oddzielnego wykazu), w tym m.in.: dętki 12.00-18 24-79-01-317; opony 12.00-18 TS; opony 8.40-15T; opony C315/80R22,5 T 156/150L itp.</t>
  </si>
  <si>
    <t xml:space="preserve">Techniczne środki materiałowe do samochodów: GAZ, ŻUK, AUTOSAN i narzędzia – pakiet zawierający 20 poz. asort. (wg oddzielnego wykazu), w tym m.in.: zestaw panewek 1,00 20-1004060-14-N100; dwuobwodowa pompa hamulcowa 17-3505010; osuszacz powietrza OSP-10; szybki do okularów spawalniczych; tarcze spawalnicze itp. </t>
  </si>
  <si>
    <t xml:space="preserve">Techniczne środki materiałowe do samochodu STAR 660 – pakiet zawierający 30 poz. asort. (wg oddzielnego wykazu), w tym m.in.: głowica z zaworami; pompy wody; prądnice; zestaw panewek 0,75 S47-13-02N075 itp. </t>
  </si>
  <si>
    <t xml:space="preserve">Techniczne środki materiałowe do samochodu UAZ – pakiet zawierający 25 poz. asort. (wg oddzielnego wykazu), w tym m.in.: półosie mostu tylnego lewa i prawa; przekładnia kierownicza; wał kierownicy ze ślimakiem itp.  </t>
  </si>
  <si>
    <t xml:space="preserve">Techniczne środki materiałowe do samochodu POLONEZ – pakiet zawierający 19 poz. asort. (wg oddzielnego wykazu), w tym m.in.: amortyzator tylny; uszczelki różne; zestaw panewek 0,762 012507 itp. </t>
  </si>
  <si>
    <t>Zespół spalinowo-elektryczny PAB-4-3/400/01 (4 kW; 3x400 V; 50 Hz) na ramie</t>
  </si>
  <si>
    <t>Zespół spalinowo-elektryczny ZSE-2,5-1/230/R (2 kW; 230 V; 50 Hz) na ramie</t>
  </si>
  <si>
    <t>Samochód na podwoziu STAR 200 do wielogabarytowych pojemników z pojemnikiem KP-7 (3680x1770x1560 mm)
i urządzeniem SMW 1142</t>
  </si>
  <si>
    <t>Samochód ciężarowo-osobowy wysokiej mobilności HONKER 2000 (z wciągarką)</t>
  </si>
  <si>
    <t>Podwozie pojazdu STAR 200 (po demontażu części specjalnej)</t>
  </si>
  <si>
    <t>Skrzynie drewniane różne (330 szt.) – pakiet zawierający 4 poz. asort., w tym: skrzynia drewniana do petard 600x310x220 mm – 80 szt.; skrzynia drewniana do trotylu 515x380x220 mm – 1 szt.; skrzynia drewniana 800x600x400 mm – 165 szt.; skrzynia drewniana na maski MP-5 750x580x330 mm – 80 szt.</t>
  </si>
  <si>
    <t>SUL24243440001571</t>
  </si>
  <si>
    <t>Strugarka grubościowa  typ DYSB-3</t>
  </si>
  <si>
    <t>Kosiarka rotacyjna   250x100x90 cm</t>
  </si>
  <si>
    <t>Samochód ciężarowo-osobowy wysokiej mobilności HONKER 2324 
(z wciągarką)</t>
  </si>
  <si>
    <t>26852
nr p-py
15492</t>
  </si>
  <si>
    <t>Odpadowe opakowania z drewna (zużyte skrzynie drewniane po odzieży ochronnej) (kod odpadu 15 01 03)</t>
  </si>
  <si>
    <t>WARTOŚĆ RAZEM DLA POZYCJI  56</t>
  </si>
  <si>
    <t>Zużyte baterie i akumulatory ołowiowe (kod odpadu 16 06 01*)</t>
  </si>
  <si>
    <t>Zużyte inne baterie i akumulatory (kod odpadu 16 06 05)</t>
  </si>
  <si>
    <t>WARTOŚĆ RAZEM DLA POZYCJI  57</t>
  </si>
  <si>
    <t>WARTOŚĆ RAZEM DLA POZYCJI  58</t>
  </si>
  <si>
    <t>Zużyte urządzenia zawierające niebezpieczne elementy inne niż wymienione w 16 02 09 do 16 02 12 (monitory) (kod odpadu 16 02 13*)</t>
  </si>
  <si>
    <t>Zużyte urządzenia elektryczne i elektroniczne inne niż wymienione w 16 02 09 do 16 02 13 (w tym m.in.: komputery oraz laptopy pozbawione nośników pamięci, klawiatury, elektronarzędzia i lodówki) (kod odpadu 16 02 14)</t>
  </si>
  <si>
    <t>Elementy usunięte ze zużytych urządzeń inne niż wymienione w 16 02 15 (kod odpadu 16 02 16)</t>
  </si>
  <si>
    <t>Zużyte kable inne niż wymienione w 17 04 10 (kod odpadu 17 04 11)</t>
  </si>
  <si>
    <t>Odpadowe błony i papier fotograficzny zawierający srebro lub związki srebra (kod odpadu 09 01 07)</t>
  </si>
  <si>
    <t>WARTOŚĆ RAZEM DLA POZYCJI  59</t>
  </si>
  <si>
    <t>Złom miedzi, brązu, mosiądzu (złom mosiądzu) (kod odpadu 17 04 01)</t>
  </si>
  <si>
    <t>Złom aluminium (w tym płyty offsetowe o masie 936,00 kg) (kod odpadu 17 04 02)</t>
  </si>
  <si>
    <t>Złom mieszanin metali (zużyte plomby ołowiane z drutem stalowym) (kod odpadu 17 04 07)</t>
  </si>
  <si>
    <t>WARTOŚĆ RAZEM DLA POZYCJI  60</t>
  </si>
  <si>
    <t>Złom metali żelaznych (kod odpadu 16 01 17)</t>
  </si>
  <si>
    <t>Złom żelaza i stali (kod odpadu 17 04 05)</t>
  </si>
  <si>
    <t>WARTOŚĆ RAZEM DLA POZYCJI  61</t>
  </si>
  <si>
    <t>WARTOŚĆ RAZEM DLA POZYCJI  62</t>
  </si>
  <si>
    <t>WARTOŚĆ RAZEM DLA POZYCJI  63</t>
  </si>
  <si>
    <t xml:space="preserve">Odpadowe opakowania zawierające pozostałości substancji niebezpiecznych lub nimi zanieczyszczone (zużyte beczki metalowe po środkach OPBMR) (kod odpadu 15 01 10*)   </t>
  </si>
  <si>
    <t>Odpadowy papier i tektura (wybrakowane mapy) (kod odpadu 19 12 01)</t>
  </si>
  <si>
    <t>WARTOŚĆ RAZEM DLA POZYCJI  64</t>
  </si>
  <si>
    <t>WARTOŚĆ RAZEM DLA POZYCJI  65</t>
  </si>
  <si>
    <t>Samochód sanitarny 4-noszowy SCAM SM T 50 (z wciągarką i częściowym wyposażeniem)</t>
  </si>
  <si>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5/OO-DG/2026, nr poz. przet. …, nazwa Oferenta”. </t>
    </r>
  </si>
  <si>
    <t xml:space="preserve">Wadium musi zostać zaksięgowane na rachunku organizatora przetargu w terminie do dnia 09.06.2026r. r. </t>
  </si>
  <si>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5/OO-DG/2026 – nie otwierać przed 10.06.2026r. do godziny 11:00”</t>
    </r>
    <r>
      <rPr>
        <sz val="12"/>
        <color rgb="FF000000"/>
        <rFont val="Times New Roman"/>
        <family val="1"/>
        <charset val="238"/>
      </rPr>
      <t xml:space="preserve">, jednoznacznie wskazujący jej charakter i przeznaczanie; </t>
    </r>
  </si>
  <si>
    <r>
      <t>2)</t>
    </r>
    <r>
      <rPr>
        <sz val="7"/>
        <color rgb="FF000000"/>
        <rFont val="Times New Roman"/>
        <family val="1"/>
        <charset val="238"/>
      </rPr>
      <t xml:space="preserve">      </t>
    </r>
    <r>
      <rPr>
        <sz val="12"/>
        <color rgb="FF000000"/>
        <rFont val="Times New Roman"/>
        <family val="1"/>
        <charset val="238"/>
      </rPr>
      <t xml:space="preserve">uzupełnienie/zmiana oferty odbywa się w taki sam sposób jak złożenie oferty, tj. w zamkniętej kopercie z odpowiednim dopiskiem - </t>
    </r>
    <r>
      <rPr>
        <b/>
        <sz val="12"/>
        <color rgb="FF000000"/>
        <rFont val="Times New Roman"/>
        <family val="1"/>
        <charset val="238"/>
      </rPr>
      <t>„Uzupełnienie/zmiana oferty przetargowej do przetargu nr 5/OO-DG/2026”.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</si>
</sst>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22">
    <font>
      <sz val="11"/>
      <color theme="1"/>
      <name val="Czcionka tekstu podstawowego"/>
      <family val="2"/>
      <charset val="238"/>
    </font>
    <font>
      <sz val="11"/>
      <color theme="1"/>
      <name val="Times New Roman"/>
      <family val="1"/>
      <charset val="238"/>
    </font>
    <font>
      <b/>
      <sz val="14"/>
      <color theme="1"/>
      <name val="Times New Roman"/>
      <family val="1"/>
      <charset val="238"/>
    </font>
    <font>
      <b/>
      <sz val="12"/>
      <color theme="1"/>
      <name val="Times New Roman"/>
      <family val="1"/>
      <charset val="238"/>
    </font>
    <font>
      <sz val="8"/>
      <color theme="1"/>
      <name val="Times New Roman"/>
      <family val="1"/>
      <charset val="238"/>
    </font>
    <font>
      <b/>
      <sz val="11"/>
      <color theme="1"/>
      <name val="Times New Roman"/>
      <family val="1"/>
      <charset val="238"/>
    </font>
    <font>
      <i/>
      <sz val="11"/>
      <color theme="1"/>
      <name val="Czcionka tekstu podstawowego"/>
      <family val="2"/>
      <charset val="238"/>
    </font>
    <font>
      <i/>
      <sz val="8"/>
      <color theme="1"/>
      <name val="Times New Roman"/>
      <family val="1"/>
      <charset val="238"/>
    </font>
    <font>
      <i/>
      <sz val="11"/>
      <color theme="1"/>
      <name val="Times New Roman"/>
      <family val="1"/>
      <charset val="238"/>
    </font>
    <font>
      <sz val="12"/>
      <color theme="1"/>
      <name val="Times New Roman"/>
      <family val="1"/>
      <charset val="238"/>
    </font>
    <font>
      <sz val="11"/>
      <color rgb="FF000000"/>
      <name val="Czcionka tekstu podstawowego"/>
      <charset val="238"/>
    </font>
    <font>
      <b/>
      <sz val="11"/>
      <name val="Times New Roman"/>
      <family val="1"/>
      <charset val="238"/>
    </font>
    <font>
      <sz val="11"/>
      <color rgb="FF2E74B5"/>
      <name val="Times New Roman"/>
      <family val="1"/>
      <charset val="238"/>
    </font>
    <font>
      <b/>
      <sz val="12"/>
      <color rgb="FF000000"/>
      <name val="Times New Roman"/>
      <family val="1"/>
      <charset val="238"/>
    </font>
    <font>
      <sz val="12"/>
      <color rgb="FF000000"/>
      <name val="Times New Roman"/>
      <family val="1"/>
      <charset val="238"/>
    </font>
    <font>
      <sz val="7"/>
      <color theme="1"/>
      <name val="Times New Roman"/>
      <family val="1"/>
      <charset val="238"/>
    </font>
    <font>
      <i/>
      <sz val="12"/>
      <color rgb="FF000000"/>
      <name val="Times New Roman"/>
      <family val="1"/>
      <charset val="238"/>
    </font>
    <font>
      <sz val="7"/>
      <color rgb="FF000000"/>
      <name val="Times New Roman"/>
      <family val="1"/>
      <charset val="238"/>
    </font>
    <font>
      <i/>
      <sz val="12"/>
      <color theme="1"/>
      <name val="Times New Roman"/>
      <family val="1"/>
      <charset val="238"/>
    </font>
    <font>
      <strike/>
      <sz val="11"/>
      <color theme="1"/>
      <name val="Times New Roman"/>
      <family val="1"/>
      <charset val="238"/>
    </font>
    <font>
      <sz val="11"/>
      <color rgb="FF282828"/>
      <name val="Times New Roman"/>
      <family val="1"/>
      <charset val="238"/>
    </font>
    <font>
      <sz val="11"/>
      <color rgb="FF000000"/>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0" fillId="0" borderId="0"/>
    <xf numFmtId="0" fontId="10" fillId="0" borderId="0"/>
  </cellStyleXfs>
  <cellXfs count="106">
    <xf numFmtId="0" fontId="0" fillId="0" borderId="0" xfId="0"/>
    <xf numFmtId="4" fontId="1" fillId="0" borderId="0" xfId="0" applyNumberFormat="1" applyFont="1" applyProtection="1">
      <protection locked="0"/>
    </xf>
    <xf numFmtId="0" fontId="1" fillId="0" borderId="0" xfId="0" applyFont="1"/>
    <xf numFmtId="4" fontId="1" fillId="0" borderId="0" xfId="0" applyNumberFormat="1" applyFont="1"/>
    <xf numFmtId="0" fontId="4" fillId="0" borderId="0" xfId="0" applyFont="1" applyProtection="1">
      <protection locked="0"/>
    </xf>
    <xf numFmtId="0" fontId="1" fillId="0" borderId="0" xfId="0" quotePrefix="1" applyFont="1" applyAlignment="1">
      <alignment vertical="center"/>
    </xf>
    <xf numFmtId="0" fontId="1" fillId="0" borderId="0" xfId="0" applyFont="1" applyProtection="1">
      <protection locked="0"/>
    </xf>
    <xf numFmtId="0" fontId="1" fillId="0" borderId="0" xfId="0" applyFont="1" applyAlignment="1">
      <alignment vertical="center"/>
    </xf>
    <xf numFmtId="4" fontId="1" fillId="0" borderId="0" xfId="0" applyNumberFormat="1" applyFont="1" applyAlignment="1">
      <alignment vertical="center"/>
    </xf>
    <xf numFmtId="0" fontId="1" fillId="0" borderId="0" xfId="0" applyFont="1" applyAlignment="1" applyProtection="1">
      <alignment vertical="center"/>
      <protection locked="0"/>
    </xf>
    <xf numFmtId="0" fontId="1" fillId="0" borderId="0" xfId="0" applyFont="1" applyAlignment="1">
      <alignment wrapText="1"/>
    </xf>
    <xf numFmtId="4" fontId="1" fillId="0" borderId="0" xfId="0" applyNumberFormat="1" applyFont="1" applyAlignment="1">
      <alignment wrapText="1"/>
    </xf>
    <xf numFmtId="4" fontId="5" fillId="0" borderId="0" xfId="0" applyNumberFormat="1" applyFont="1" applyAlignment="1">
      <alignment wrapText="1"/>
    </xf>
    <xf numFmtId="4" fontId="1" fillId="0" borderId="1" xfId="0" applyNumberFormat="1" applyFont="1" applyBorder="1" applyAlignment="1">
      <alignment horizontal="center" vertical="center" wrapText="1"/>
    </xf>
    <xf numFmtId="4" fontId="1" fillId="0" borderId="1" xfId="0" applyNumberFormat="1" applyFont="1" applyBorder="1" applyAlignment="1" applyProtection="1">
      <alignment horizontal="center" vertical="center" wrapText="1"/>
      <protection locked="0"/>
    </xf>
    <xf numFmtId="0" fontId="5" fillId="0" borderId="0" xfId="0" applyFont="1" applyAlignment="1">
      <alignment horizontal="right" wrapText="1"/>
    </xf>
    <xf numFmtId="4" fontId="5" fillId="0" borderId="0" xfId="0" applyNumberFormat="1" applyFont="1"/>
    <xf numFmtId="0" fontId="5" fillId="0" borderId="0" xfId="0" applyFont="1" applyAlignment="1">
      <alignment vertical="center"/>
    </xf>
    <xf numFmtId="0" fontId="5" fillId="0" borderId="0" xfId="0" applyFont="1"/>
    <xf numFmtId="0" fontId="5" fillId="0" borderId="1" xfId="0" applyFont="1" applyBorder="1" applyAlignment="1">
      <alignment horizontal="center" vertical="center"/>
    </xf>
    <xf numFmtId="4" fontId="1" fillId="0" borderId="1" xfId="0" applyNumberFormat="1" applyFont="1" applyBorder="1" applyAlignment="1">
      <alignment horizontal="center" vertical="center"/>
    </xf>
    <xf numFmtId="4" fontId="5" fillId="3" borderId="1" xfId="0" applyNumberFormat="1" applyFont="1" applyFill="1" applyBorder="1" applyAlignment="1">
      <alignment horizontal="center" vertical="center" wrapText="1"/>
    </xf>
    <xf numFmtId="4" fontId="1" fillId="0" borderId="0" xfId="0" applyNumberFormat="1" applyFont="1" applyAlignment="1">
      <alignment horizontal="left" vertical="top" wrapText="1"/>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pplyProtection="1">
      <alignment horizontal="center" vertical="center"/>
      <protection locked="0"/>
    </xf>
    <xf numFmtId="0" fontId="1" fillId="0" borderId="1" xfId="0" applyFont="1" applyBorder="1" applyAlignment="1">
      <alignment horizontal="center" vertical="center" wrapText="1"/>
    </xf>
    <xf numFmtId="0" fontId="7" fillId="0" borderId="1" xfId="0" applyFont="1" applyBorder="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justify" vertical="center"/>
    </xf>
    <xf numFmtId="0" fontId="14" fillId="0" borderId="0" xfId="0" applyFont="1" applyAlignment="1">
      <alignment horizontal="justify" vertical="top"/>
    </xf>
    <xf numFmtId="0" fontId="9" fillId="0" borderId="0" xfId="0" applyFont="1" applyAlignment="1">
      <alignment horizontal="justify" vertical="top"/>
    </xf>
    <xf numFmtId="0" fontId="14" fillId="0" borderId="0" xfId="0" applyFont="1" applyAlignment="1">
      <alignment horizontal="justify" vertical="top" wrapText="1"/>
    </xf>
    <xf numFmtId="0" fontId="13" fillId="0" borderId="0" xfId="0" applyFont="1" applyAlignment="1">
      <alignment horizontal="justify" vertical="top"/>
    </xf>
    <xf numFmtId="0" fontId="1" fillId="0" borderId="0" xfId="0" quotePrefix="1" applyFont="1" applyAlignment="1">
      <alignment horizontal="left" vertical="top" wrapText="1"/>
    </xf>
    <xf numFmtId="0" fontId="1" fillId="0" borderId="0" xfId="0" applyFont="1" applyAlignment="1">
      <alignment horizontal="left" vertical="center" wrapText="1"/>
    </xf>
    <xf numFmtId="0" fontId="5" fillId="0" borderId="1" xfId="0" applyFont="1" applyBorder="1" applyAlignment="1">
      <alignment horizontal="center" vertical="center" wrapText="1"/>
    </xf>
    <xf numFmtId="0" fontId="1" fillId="0" borderId="0" xfId="0" applyFont="1" applyAlignment="1">
      <alignment horizontal="center" vertical="top"/>
    </xf>
    <xf numFmtId="0" fontId="9" fillId="0" borderId="0" xfId="0" applyFont="1" applyAlignment="1">
      <alignment horizontal="justify" vertical="top"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5" xfId="0" applyFont="1" applyBorder="1" applyAlignment="1">
      <alignment horizontal="center" vertical="center" wrapText="1"/>
    </xf>
    <xf numFmtId="49" fontId="1" fillId="0" borderId="4" xfId="0" applyNumberFormat="1" applyFont="1" applyBorder="1" applyAlignment="1">
      <alignment horizontal="center" vertical="center" wrapText="1"/>
    </xf>
    <xf numFmtId="0" fontId="7" fillId="0" borderId="5" xfId="0" applyFont="1" applyBorder="1" applyAlignment="1">
      <alignment horizontal="center"/>
    </xf>
    <xf numFmtId="0" fontId="20" fillId="0" borderId="1" xfId="0" applyFont="1" applyBorder="1" applyAlignment="1">
      <alignment horizontal="center" vertical="center" wrapText="1"/>
    </xf>
    <xf numFmtId="4" fontId="1" fillId="0" borderId="4"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21" fillId="0" borderId="1" xfId="0" applyFont="1" applyBorder="1" applyAlignment="1">
      <alignment horizontal="center" vertical="center" wrapText="1"/>
    </xf>
    <xf numFmtId="0" fontId="5" fillId="0" borderId="9"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5" fillId="0" borderId="1" xfId="0" applyFont="1" applyBorder="1" applyAlignment="1">
      <alignment horizontal="right"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8" xfId="0" applyFont="1" applyBorder="1" applyAlignment="1">
      <alignment horizontal="center" vertical="center" wrapText="1"/>
    </xf>
    <xf numFmtId="4" fontId="1" fillId="0" borderId="0" xfId="0" quotePrefix="1" applyNumberFormat="1" applyFont="1" applyAlignment="1" applyProtection="1">
      <alignment horizontal="left"/>
      <protection locked="0"/>
    </xf>
    <xf numFmtId="4" fontId="1" fillId="0" borderId="0" xfId="0" applyNumberFormat="1" applyFont="1" applyAlignment="1" applyProtection="1">
      <alignment horizontal="left"/>
      <protection locked="0"/>
    </xf>
    <xf numFmtId="0" fontId="1" fillId="0" borderId="0" xfId="0" quotePrefix="1" applyFont="1" applyAlignment="1">
      <alignment horizontal="left" wrapText="1"/>
    </xf>
    <xf numFmtId="0" fontId="1" fillId="0" borderId="0" xfId="0" applyFont="1" applyAlignment="1">
      <alignment horizontal="left"/>
    </xf>
    <xf numFmtId="0" fontId="1" fillId="0" borderId="0" xfId="0" applyFont="1" applyAlignment="1">
      <alignment vertical="top"/>
    </xf>
    <xf numFmtId="0" fontId="1" fillId="0" borderId="0" xfId="0" applyFont="1" applyAlignment="1">
      <alignment vertical="top" wrapText="1"/>
    </xf>
    <xf numFmtId="0" fontId="1" fillId="0" borderId="0" xfId="0" applyFont="1" applyAlignment="1" applyProtection="1">
      <alignment horizontal="left"/>
      <protection locked="0"/>
    </xf>
    <xf numFmtId="0" fontId="1" fillId="0" borderId="0" xfId="0" quotePrefix="1"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pplyProtection="1">
      <alignment horizontal="left" vertical="center"/>
      <protection locked="0"/>
    </xf>
    <xf numFmtId="0" fontId="1" fillId="2" borderId="0" xfId="0" applyFont="1" applyFill="1" applyAlignment="1">
      <alignment horizontal="left" vertical="center" wrapText="1"/>
    </xf>
    <xf numFmtId="0" fontId="1" fillId="0" borderId="0" xfId="0" applyFont="1" applyAlignment="1">
      <alignment vertical="center" wrapText="1"/>
    </xf>
    <xf numFmtId="0" fontId="0" fillId="0" borderId="0" xfId="0" applyAlignment="1">
      <alignment vertical="center" wrapText="1"/>
    </xf>
    <xf numFmtId="0" fontId="1" fillId="0" borderId="0" xfId="0" quotePrefix="1" applyFont="1" applyAlignment="1">
      <alignment horizontal="left" vertical="top" wrapText="1"/>
    </xf>
    <xf numFmtId="0" fontId="1" fillId="0" borderId="0" xfId="0" applyFont="1" applyAlignment="1" applyProtection="1">
      <alignment horizontal="center"/>
      <protection locked="0"/>
    </xf>
    <xf numFmtId="0" fontId="1" fillId="0" borderId="0" xfId="0" applyFont="1" applyAlignment="1">
      <alignment horizontal="center" wrapText="1"/>
    </xf>
    <xf numFmtId="0" fontId="1" fillId="0" borderId="0" xfId="0" applyFont="1" applyAlignment="1">
      <alignment horizontal="center"/>
    </xf>
    <xf numFmtId="0" fontId="5" fillId="0" borderId="0" xfId="0" applyFont="1" applyAlignment="1">
      <alignment horizontal="center" vertical="center" wrapText="1"/>
    </xf>
    <xf numFmtId="49" fontId="7" fillId="0" borderId="2"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0" xfId="0" applyFont="1" applyAlignment="1">
      <alignment horizontal="center" vertical="center"/>
    </xf>
    <xf numFmtId="0" fontId="12"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pplyProtection="1">
      <alignment horizontal="left" vertical="center" wrapText="1"/>
      <protection locked="0"/>
    </xf>
    <xf numFmtId="0" fontId="3" fillId="0" borderId="0" xfId="0" applyFont="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xf>
    <xf numFmtId="0" fontId="6" fillId="0" borderId="1" xfId="0" applyFont="1" applyBorder="1" applyAlignment="1">
      <alignment horizontal="center"/>
    </xf>
    <xf numFmtId="0" fontId="5" fillId="0" borderId="0" xfId="0" applyFont="1" applyAlignment="1">
      <alignment horizontal="left" wrapText="1"/>
    </xf>
    <xf numFmtId="4" fontId="5" fillId="0" borderId="0" xfId="0" applyNumberFormat="1" applyFont="1" applyAlignment="1">
      <alignment horizontal="left" vertical="top" wrapText="1"/>
    </xf>
    <xf numFmtId="4" fontId="1" fillId="0" borderId="0" xfId="0" applyNumberFormat="1" applyFont="1" applyAlignment="1">
      <alignment horizontal="left" vertical="top" wrapText="1"/>
    </xf>
    <xf numFmtId="4" fontId="1" fillId="0" borderId="0" xfId="0" applyNumberFormat="1" applyFont="1" applyAlignment="1">
      <alignment horizontal="left"/>
    </xf>
  </cellXfs>
  <cellStyles count="3">
    <cellStyle name="Excel Built-in Normal" xfId="1" xr:uid="{00000000-0005-0000-0000-000000000000}"/>
    <cellStyle name="Normalny" xfId="0" builtinId="0"/>
    <cellStyle name="Normalny 2" xfId="2" xr:uid="{00000000-0005-0000-0000-000002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tabColor rgb="FF92D050"/>
  </sheetPr>
  <dimension ref="A1:H166"/>
  <sheetViews>
    <sheetView showZeros="0" tabSelected="1" view="pageBreakPreview" topLeftCell="A117" zoomScaleNormal="106" zoomScaleSheetLayoutView="100" workbookViewId="0">
      <selection activeCell="F98" sqref="F98"/>
    </sheetView>
  </sheetViews>
  <sheetFormatPr defaultColWidth="9" defaultRowHeight="15"/>
  <cols>
    <col min="1" max="1" width="10.25" style="6" customWidth="1"/>
    <col min="2" max="2" width="21.25" style="6" bestFit="1" customWidth="1"/>
    <col min="3" max="3" width="11" style="6" customWidth="1"/>
    <col min="4" max="4" width="13.875" style="6" bestFit="1" customWidth="1"/>
    <col min="5" max="5" width="14.75" style="1" customWidth="1"/>
    <col min="6" max="6" width="19.25" style="1" bestFit="1" customWidth="1"/>
    <col min="7" max="7" width="21.375" style="1" customWidth="1"/>
    <col min="8" max="8" width="10.125" style="1" bestFit="1" customWidth="1"/>
    <col min="9" max="16384" width="9" style="6"/>
  </cols>
  <sheetData>
    <row r="1" spans="1:8" ht="37.5" customHeight="1">
      <c r="D1" s="90"/>
      <c r="E1" s="90"/>
    </row>
    <row r="2" spans="1:8" ht="37.5" customHeight="1">
      <c r="A2" s="94" t="s">
        <v>71</v>
      </c>
      <c r="B2" s="94"/>
      <c r="C2" s="94"/>
      <c r="D2" s="94"/>
      <c r="E2" s="25"/>
      <c r="F2" s="12"/>
      <c r="G2" s="11"/>
    </row>
    <row r="3" spans="1:8" ht="30" customHeight="1">
      <c r="A3" s="84" t="s">
        <v>0</v>
      </c>
      <c r="B3" s="84"/>
      <c r="C3" s="84"/>
      <c r="D3" s="84"/>
      <c r="E3" s="3"/>
      <c r="F3" s="104"/>
      <c r="G3" s="104"/>
      <c r="H3" s="11"/>
    </row>
    <row r="4" spans="1:8" ht="21" customHeight="1">
      <c r="A4" s="92" t="s">
        <v>12</v>
      </c>
      <c r="B4" s="92"/>
      <c r="C4" s="92"/>
      <c r="D4" s="92"/>
      <c r="E4" s="3"/>
      <c r="F4" s="104"/>
      <c r="G4" s="104"/>
      <c r="H4" s="6"/>
    </row>
    <row r="5" spans="1:8" ht="30" customHeight="1">
      <c r="A5" s="84" t="s">
        <v>1</v>
      </c>
      <c r="B5" s="84"/>
      <c r="C5" s="84"/>
      <c r="D5" s="84"/>
      <c r="E5" s="3"/>
      <c r="F5" s="6"/>
      <c r="G5" s="6"/>
      <c r="H5" s="6"/>
    </row>
    <row r="6" spans="1:8" ht="30" customHeight="1">
      <c r="A6" s="92" t="s">
        <v>49</v>
      </c>
      <c r="B6" s="92"/>
      <c r="C6" s="92"/>
      <c r="D6" s="92"/>
      <c r="E6" s="3"/>
      <c r="F6" s="22"/>
      <c r="G6" s="22"/>
      <c r="H6" s="6"/>
    </row>
    <row r="7" spans="1:8" ht="21.75" customHeight="1">
      <c r="A7" s="84" t="s">
        <v>1</v>
      </c>
      <c r="B7" s="84"/>
      <c r="C7" s="84"/>
      <c r="D7" s="84"/>
      <c r="E7" s="3"/>
      <c r="F7" s="103" t="s">
        <v>166</v>
      </c>
      <c r="G7" s="103"/>
      <c r="H7" s="6"/>
    </row>
    <row r="8" spans="1:8" ht="21.75" customHeight="1">
      <c r="A8" s="84" t="s">
        <v>1</v>
      </c>
      <c r="B8" s="84"/>
      <c r="C8" s="84"/>
      <c r="D8" s="84"/>
      <c r="E8" s="3"/>
      <c r="F8" s="104" t="s">
        <v>167</v>
      </c>
      <c r="G8" s="104"/>
      <c r="H8" s="6"/>
    </row>
    <row r="9" spans="1:8" ht="21.75" customHeight="1">
      <c r="A9" s="92" t="s">
        <v>13</v>
      </c>
      <c r="B9" s="92"/>
      <c r="C9" s="92"/>
      <c r="D9" s="92"/>
      <c r="E9" s="3"/>
      <c r="F9" s="105" t="s">
        <v>168</v>
      </c>
      <c r="G9" s="105"/>
      <c r="H9" s="3"/>
    </row>
    <row r="10" spans="1:8" ht="21.75" customHeight="1">
      <c r="A10" s="84" t="s">
        <v>19</v>
      </c>
      <c r="B10" s="84"/>
      <c r="C10" s="84"/>
      <c r="D10" s="84"/>
      <c r="E10" s="3"/>
      <c r="F10" s="3"/>
      <c r="G10" s="3"/>
      <c r="H10" s="3"/>
    </row>
    <row r="11" spans="1:8" ht="21.75" customHeight="1">
      <c r="A11" s="24"/>
      <c r="B11" s="24"/>
      <c r="C11" s="24"/>
      <c r="D11" s="24"/>
      <c r="E11" s="3"/>
      <c r="F11" s="3"/>
      <c r="G11" s="3"/>
      <c r="H11" s="3"/>
    </row>
    <row r="12" spans="1:8" ht="21.75" customHeight="1">
      <c r="A12" s="87" t="s">
        <v>72</v>
      </c>
      <c r="B12" s="94"/>
      <c r="C12" s="94"/>
      <c r="D12" s="94"/>
      <c r="E12" s="3"/>
      <c r="F12" s="3"/>
      <c r="G12" s="3"/>
      <c r="H12" s="3"/>
    </row>
    <row r="13" spans="1:8" ht="21.75" customHeight="1">
      <c r="A13" s="94"/>
      <c r="B13" s="94"/>
      <c r="C13" s="94"/>
      <c r="D13" s="94"/>
      <c r="E13" s="3"/>
      <c r="F13" s="3"/>
      <c r="G13" s="3"/>
      <c r="H13" s="3"/>
    </row>
    <row r="14" spans="1:8" ht="21.75" customHeight="1">
      <c r="A14" s="84" t="s">
        <v>2</v>
      </c>
      <c r="B14" s="84"/>
      <c r="C14" s="84"/>
      <c r="D14" s="84"/>
      <c r="E14" s="3"/>
      <c r="F14" s="3"/>
      <c r="G14" s="3"/>
      <c r="H14" s="3"/>
    </row>
    <row r="15" spans="1:8" ht="21.75" customHeight="1">
      <c r="A15" s="84" t="s">
        <v>2</v>
      </c>
      <c r="B15" s="84"/>
      <c r="C15" s="84"/>
      <c r="D15" s="84"/>
      <c r="E15" s="3"/>
      <c r="F15" s="3"/>
      <c r="G15" s="3"/>
      <c r="H15" s="3"/>
    </row>
    <row r="16" spans="1:8" ht="21.75" customHeight="1">
      <c r="A16" s="86" t="s">
        <v>14</v>
      </c>
      <c r="B16" s="86"/>
      <c r="C16" s="86"/>
      <c r="D16" s="86"/>
      <c r="E16" s="3"/>
      <c r="F16" s="3"/>
      <c r="G16" s="3"/>
      <c r="H16" s="3"/>
    </row>
    <row r="17" spans="1:8" ht="21.75" customHeight="1">
      <c r="A17" s="91" t="s">
        <v>2</v>
      </c>
      <c r="B17" s="91"/>
      <c r="C17" s="91"/>
      <c r="D17" s="91"/>
      <c r="E17" s="3"/>
      <c r="F17" s="3"/>
      <c r="G17" s="3"/>
      <c r="H17" s="3"/>
    </row>
    <row r="18" spans="1:8" ht="21.75" customHeight="1">
      <c r="A18" s="92" t="s">
        <v>15</v>
      </c>
      <c r="B18" s="92"/>
      <c r="C18" s="92"/>
      <c r="D18" s="92"/>
      <c r="E18" s="3"/>
      <c r="F18" s="3"/>
      <c r="G18" s="3"/>
      <c r="H18" s="3"/>
    </row>
    <row r="19" spans="1:8" ht="21" customHeight="1">
      <c r="A19" s="84" t="s">
        <v>2</v>
      </c>
      <c r="B19" s="84"/>
      <c r="C19" s="84"/>
      <c r="D19" s="84"/>
      <c r="E19" s="3"/>
      <c r="F19" s="3"/>
      <c r="G19" s="3"/>
      <c r="H19" s="3"/>
    </row>
    <row r="20" spans="1:8" ht="21" customHeight="1">
      <c r="A20" s="85" t="s">
        <v>73</v>
      </c>
      <c r="B20" s="86"/>
      <c r="C20" s="86"/>
      <c r="D20" s="86"/>
      <c r="E20" s="3"/>
      <c r="F20" s="3"/>
      <c r="G20" s="3"/>
      <c r="H20" s="3"/>
    </row>
    <row r="21" spans="1:8" ht="21" customHeight="1">
      <c r="A21" s="84" t="s">
        <v>79</v>
      </c>
      <c r="B21" s="84"/>
      <c r="C21" s="84"/>
      <c r="D21" s="84"/>
      <c r="E21" s="3"/>
      <c r="F21" s="3"/>
      <c r="G21" s="3"/>
      <c r="H21" s="3"/>
    </row>
    <row r="22" spans="1:8" ht="21" customHeight="1">
      <c r="A22" s="84" t="s">
        <v>19</v>
      </c>
      <c r="B22" s="84"/>
      <c r="C22" s="84"/>
      <c r="D22" s="84"/>
      <c r="E22" s="3"/>
      <c r="F22" s="3"/>
      <c r="G22" s="3"/>
      <c r="H22" s="3"/>
    </row>
    <row r="23" spans="1:8" ht="21" customHeight="1">
      <c r="A23" s="93"/>
      <c r="B23" s="93"/>
      <c r="C23" s="93"/>
      <c r="D23" s="93"/>
      <c r="E23" s="3"/>
      <c r="F23" s="3"/>
      <c r="G23" s="3"/>
      <c r="H23" s="3"/>
    </row>
    <row r="24" spans="1:8" ht="21.75" customHeight="1">
      <c r="A24" s="96" t="s">
        <v>3</v>
      </c>
      <c r="B24" s="96"/>
      <c r="C24" s="96"/>
      <c r="D24" s="96"/>
      <c r="E24" s="96"/>
      <c r="F24" s="96"/>
      <c r="G24" s="96"/>
      <c r="H24" s="6"/>
    </row>
    <row r="25" spans="1:8" ht="17.25" customHeight="1">
      <c r="A25" s="2"/>
      <c r="B25" s="2"/>
      <c r="C25" s="2"/>
      <c r="D25" s="2"/>
      <c r="E25" s="3"/>
      <c r="F25" s="3"/>
      <c r="G25" s="3"/>
      <c r="H25" s="3"/>
    </row>
    <row r="26" spans="1:8" ht="34.5" customHeight="1">
      <c r="A26" s="97" t="s">
        <v>213</v>
      </c>
      <c r="B26" s="97"/>
      <c r="C26" s="97"/>
      <c r="D26" s="97"/>
      <c r="E26" s="97"/>
      <c r="F26" s="97"/>
      <c r="G26" s="97"/>
      <c r="H26" s="6"/>
    </row>
    <row r="27" spans="1:8" ht="19.5" customHeight="1">
      <c r="A27" s="95" t="s">
        <v>10</v>
      </c>
      <c r="B27" s="95"/>
      <c r="C27" s="95"/>
      <c r="D27" s="95"/>
      <c r="E27" s="95"/>
      <c r="F27" s="95"/>
      <c r="G27" s="95"/>
      <c r="H27" s="6"/>
    </row>
    <row r="28" spans="1:8" ht="19.5" customHeight="1">
      <c r="A28" s="2" t="s">
        <v>74</v>
      </c>
      <c r="B28" s="36"/>
      <c r="C28" s="36"/>
      <c r="D28" s="36"/>
      <c r="E28" s="36"/>
      <c r="F28" s="36"/>
      <c r="G28" s="36"/>
      <c r="H28" s="2"/>
    </row>
    <row r="29" spans="1:8" ht="14.25" customHeight="1">
      <c r="A29" s="102" t="s">
        <v>75</v>
      </c>
      <c r="B29" s="102"/>
      <c r="C29" s="102"/>
      <c r="D29" s="102"/>
      <c r="E29" s="102"/>
      <c r="F29" s="102"/>
      <c r="G29" s="102"/>
      <c r="H29" s="102"/>
    </row>
    <row r="30" spans="1:8" ht="7.5" customHeight="1">
      <c r="A30" s="2"/>
      <c r="B30" s="2"/>
      <c r="C30" s="2"/>
      <c r="D30" s="2"/>
      <c r="E30" s="3"/>
      <c r="F30" s="3"/>
      <c r="G30" s="3"/>
      <c r="H30" s="3"/>
    </row>
    <row r="31" spans="1:8" ht="75" customHeight="1">
      <c r="A31" s="26" t="s">
        <v>11</v>
      </c>
      <c r="B31" s="98" t="s">
        <v>30</v>
      </c>
      <c r="C31" s="99"/>
      <c r="D31" s="26" t="s">
        <v>27</v>
      </c>
      <c r="E31" s="26" t="s">
        <v>16</v>
      </c>
      <c r="F31" s="26" t="s">
        <v>28</v>
      </c>
      <c r="G31" s="13" t="s">
        <v>87</v>
      </c>
      <c r="H31" s="13" t="s">
        <v>35</v>
      </c>
    </row>
    <row r="32" spans="1:8" s="4" customFormat="1" ht="11.25" customHeight="1">
      <c r="A32" s="27">
        <v>1</v>
      </c>
      <c r="B32" s="100">
        <v>2</v>
      </c>
      <c r="C32" s="101"/>
      <c r="D32" s="45">
        <v>3</v>
      </c>
      <c r="E32" s="27">
        <v>4</v>
      </c>
      <c r="F32" s="27">
        <v>5</v>
      </c>
      <c r="G32" s="27">
        <v>6</v>
      </c>
      <c r="H32" s="27">
        <v>7</v>
      </c>
    </row>
    <row r="33" spans="1:8" s="4" customFormat="1" ht="49.5" customHeight="1">
      <c r="A33" s="19">
        <v>1</v>
      </c>
      <c r="B33" s="53" t="s">
        <v>214</v>
      </c>
      <c r="C33" s="54"/>
      <c r="D33" s="48" t="s">
        <v>217</v>
      </c>
      <c r="E33" s="44" t="s">
        <v>215</v>
      </c>
      <c r="F33" s="13">
        <v>14000</v>
      </c>
      <c r="G33" s="14"/>
      <c r="H33" s="20">
        <f t="shared" ref="H33:H86" si="0">ROUNDUP(F33/10,2)</f>
        <v>1400</v>
      </c>
    </row>
    <row r="34" spans="1:8" s="4" customFormat="1" ht="51.75" customHeight="1">
      <c r="A34" s="19">
        <v>2</v>
      </c>
      <c r="B34" s="53" t="s">
        <v>214</v>
      </c>
      <c r="C34" s="54"/>
      <c r="D34" s="46" t="s">
        <v>218</v>
      </c>
      <c r="E34" s="44" t="s">
        <v>216</v>
      </c>
      <c r="F34" s="13">
        <v>14000</v>
      </c>
      <c r="G34" s="14"/>
      <c r="H34" s="20">
        <f t="shared" si="0"/>
        <v>1400</v>
      </c>
    </row>
    <row r="35" spans="1:8" s="4" customFormat="1" ht="52.5" customHeight="1">
      <c r="A35" s="19">
        <v>3</v>
      </c>
      <c r="B35" s="53" t="s">
        <v>219</v>
      </c>
      <c r="C35" s="59"/>
      <c r="D35" s="59"/>
      <c r="E35" s="54"/>
      <c r="F35" s="13">
        <v>1500</v>
      </c>
      <c r="G35" s="14"/>
      <c r="H35" s="20">
        <f t="shared" si="0"/>
        <v>150</v>
      </c>
    </row>
    <row r="36" spans="1:8" s="4" customFormat="1" ht="50.25" customHeight="1">
      <c r="A36" s="19">
        <v>4</v>
      </c>
      <c r="B36" s="53" t="s">
        <v>220</v>
      </c>
      <c r="C36" s="59"/>
      <c r="D36" s="59"/>
      <c r="E36" s="54"/>
      <c r="F36" s="13">
        <v>1200</v>
      </c>
      <c r="G36" s="14"/>
      <c r="H36" s="20">
        <f t="shared" si="0"/>
        <v>120</v>
      </c>
    </row>
    <row r="37" spans="1:8" s="4" customFormat="1" ht="67.5" customHeight="1">
      <c r="A37" s="19">
        <v>5</v>
      </c>
      <c r="B37" s="53" t="s">
        <v>221</v>
      </c>
      <c r="C37" s="59"/>
      <c r="D37" s="59"/>
      <c r="E37" s="54"/>
      <c r="F37" s="13">
        <v>1500</v>
      </c>
      <c r="G37" s="14"/>
      <c r="H37" s="20">
        <f t="shared" si="0"/>
        <v>150</v>
      </c>
    </row>
    <row r="38" spans="1:8" s="4" customFormat="1" ht="78" customHeight="1">
      <c r="A38" s="19">
        <v>6</v>
      </c>
      <c r="B38" s="53" t="s">
        <v>222</v>
      </c>
      <c r="C38" s="59"/>
      <c r="D38" s="59"/>
      <c r="E38" s="54"/>
      <c r="F38" s="13">
        <v>300</v>
      </c>
      <c r="G38" s="14"/>
      <c r="H38" s="20">
        <f t="shared" si="0"/>
        <v>30</v>
      </c>
    </row>
    <row r="39" spans="1:8" s="4" customFormat="1" ht="44.25" customHeight="1">
      <c r="A39" s="19">
        <v>7</v>
      </c>
      <c r="B39" s="53" t="s">
        <v>223</v>
      </c>
      <c r="C39" s="59"/>
      <c r="D39" s="59"/>
      <c r="E39" s="54"/>
      <c r="F39" s="13">
        <v>1000</v>
      </c>
      <c r="G39" s="14"/>
      <c r="H39" s="20">
        <f t="shared" si="0"/>
        <v>100</v>
      </c>
    </row>
    <row r="40" spans="1:8" s="4" customFormat="1" ht="45.75" customHeight="1">
      <c r="A40" s="19">
        <v>8</v>
      </c>
      <c r="B40" s="53" t="s">
        <v>224</v>
      </c>
      <c r="C40" s="59"/>
      <c r="D40" s="59"/>
      <c r="E40" s="54"/>
      <c r="F40" s="13">
        <v>1200</v>
      </c>
      <c r="G40" s="14"/>
      <c r="H40" s="20">
        <f t="shared" si="0"/>
        <v>120</v>
      </c>
    </row>
    <row r="41" spans="1:8" s="4" customFormat="1" ht="48" customHeight="1">
      <c r="A41" s="19">
        <v>9</v>
      </c>
      <c r="B41" s="53" t="s">
        <v>225</v>
      </c>
      <c r="C41" s="59"/>
      <c r="D41" s="59"/>
      <c r="E41" s="54"/>
      <c r="F41" s="13">
        <v>400</v>
      </c>
      <c r="G41" s="14"/>
      <c r="H41" s="20">
        <f t="shared" si="0"/>
        <v>40</v>
      </c>
    </row>
    <row r="42" spans="1:8" s="4" customFormat="1" ht="45.75" customHeight="1">
      <c r="A42" s="19">
        <v>10</v>
      </c>
      <c r="B42" s="53" t="s">
        <v>226</v>
      </c>
      <c r="C42" s="54"/>
      <c r="D42" s="26">
        <v>31873</v>
      </c>
      <c r="E42" s="26">
        <v>1972</v>
      </c>
      <c r="F42" s="13">
        <v>1500</v>
      </c>
      <c r="G42" s="14"/>
      <c r="H42" s="20">
        <f t="shared" si="0"/>
        <v>150</v>
      </c>
    </row>
    <row r="43" spans="1:8" s="4" customFormat="1" ht="47.25" customHeight="1">
      <c r="A43" s="19">
        <v>11</v>
      </c>
      <c r="B43" s="53" t="s">
        <v>227</v>
      </c>
      <c r="C43" s="54"/>
      <c r="D43" s="26">
        <v>8123</v>
      </c>
      <c r="E43" s="26">
        <v>1989</v>
      </c>
      <c r="F43" s="13">
        <v>600</v>
      </c>
      <c r="G43" s="14"/>
      <c r="H43" s="20">
        <f t="shared" si="0"/>
        <v>60</v>
      </c>
    </row>
    <row r="44" spans="1:8" s="4" customFormat="1" ht="69" customHeight="1">
      <c r="A44" s="19">
        <v>12</v>
      </c>
      <c r="B44" s="58" t="s">
        <v>228</v>
      </c>
      <c r="C44" s="58"/>
      <c r="D44" s="49">
        <v>58762</v>
      </c>
      <c r="E44" s="49">
        <v>1987</v>
      </c>
      <c r="F44" s="13">
        <v>12000</v>
      </c>
      <c r="G44" s="14"/>
      <c r="H44" s="20">
        <f t="shared" si="0"/>
        <v>1200</v>
      </c>
    </row>
    <row r="45" spans="1:8" s="4" customFormat="1" ht="42" customHeight="1">
      <c r="A45" s="19">
        <v>13</v>
      </c>
      <c r="B45" s="58" t="s">
        <v>229</v>
      </c>
      <c r="C45" s="53"/>
      <c r="D45" s="46" t="s">
        <v>232</v>
      </c>
      <c r="E45" s="51">
        <v>2004</v>
      </c>
      <c r="F45" s="47">
        <v>12000</v>
      </c>
      <c r="G45" s="14"/>
      <c r="H45" s="20">
        <f t="shared" si="0"/>
        <v>1200</v>
      </c>
    </row>
    <row r="46" spans="1:8" s="4" customFormat="1" ht="47.25" customHeight="1">
      <c r="A46" s="19">
        <v>14</v>
      </c>
      <c r="B46" s="58" t="s">
        <v>230</v>
      </c>
      <c r="C46" s="58"/>
      <c r="D46" s="50">
        <v>71556</v>
      </c>
      <c r="E46" s="50">
        <v>1989</v>
      </c>
      <c r="F46" s="13">
        <v>6000</v>
      </c>
      <c r="G46" s="14"/>
      <c r="H46" s="20">
        <f t="shared" si="0"/>
        <v>600</v>
      </c>
    </row>
    <row r="47" spans="1:8" s="4" customFormat="1" ht="63" customHeight="1">
      <c r="A47" s="19">
        <v>15</v>
      </c>
      <c r="B47" s="53" t="s">
        <v>231</v>
      </c>
      <c r="C47" s="59"/>
      <c r="D47" s="59"/>
      <c r="E47" s="54"/>
      <c r="F47" s="13">
        <v>1500</v>
      </c>
      <c r="G47" s="14"/>
      <c r="H47" s="20">
        <f t="shared" si="0"/>
        <v>150</v>
      </c>
    </row>
    <row r="48" spans="1:8" s="4" customFormat="1" ht="51.75" customHeight="1">
      <c r="A48" s="19">
        <v>16</v>
      </c>
      <c r="B48" s="58" t="s">
        <v>262</v>
      </c>
      <c r="C48" s="58"/>
      <c r="D48" s="49" t="s">
        <v>197</v>
      </c>
      <c r="E48" s="49">
        <v>2002</v>
      </c>
      <c r="F48" s="13">
        <v>28000</v>
      </c>
      <c r="G48" s="14"/>
      <c r="H48" s="20">
        <f t="shared" si="0"/>
        <v>2800</v>
      </c>
    </row>
    <row r="49" spans="1:8" s="4" customFormat="1" ht="46.5" customHeight="1">
      <c r="A49" s="19">
        <v>17</v>
      </c>
      <c r="B49" s="58" t="s">
        <v>196</v>
      </c>
      <c r="C49" s="53"/>
      <c r="D49" s="46">
        <v>65006</v>
      </c>
      <c r="E49" s="26">
        <v>1988</v>
      </c>
      <c r="F49" s="47">
        <v>20000</v>
      </c>
      <c r="G49" s="14"/>
      <c r="H49" s="20">
        <f t="shared" si="0"/>
        <v>2000</v>
      </c>
    </row>
    <row r="50" spans="1:8" s="4" customFormat="1" ht="28.5" customHeight="1">
      <c r="A50" s="19">
        <v>18</v>
      </c>
      <c r="B50" s="58" t="s">
        <v>198</v>
      </c>
      <c r="C50" s="53"/>
      <c r="D50" s="46">
        <v>61265</v>
      </c>
      <c r="E50" s="26">
        <v>1962</v>
      </c>
      <c r="F50" s="47">
        <v>1800</v>
      </c>
      <c r="G50" s="14"/>
      <c r="H50" s="20">
        <f t="shared" si="0"/>
        <v>180</v>
      </c>
    </row>
    <row r="51" spans="1:8" s="4" customFormat="1" ht="76.5" customHeight="1">
      <c r="A51" s="19">
        <v>19</v>
      </c>
      <c r="B51" s="53" t="s">
        <v>199</v>
      </c>
      <c r="C51" s="59"/>
      <c r="D51" s="59"/>
      <c r="E51" s="54"/>
      <c r="F51" s="47">
        <v>1000</v>
      </c>
      <c r="G51" s="14"/>
      <c r="H51" s="20">
        <f t="shared" si="0"/>
        <v>100</v>
      </c>
    </row>
    <row r="52" spans="1:8" s="4" customFormat="1" ht="63.75" customHeight="1">
      <c r="A52" s="19">
        <v>20</v>
      </c>
      <c r="B52" s="53" t="s">
        <v>200</v>
      </c>
      <c r="C52" s="59"/>
      <c r="D52" s="59"/>
      <c r="E52" s="54"/>
      <c r="F52" s="47">
        <v>2000</v>
      </c>
      <c r="G52" s="14"/>
      <c r="H52" s="20">
        <f t="shared" si="0"/>
        <v>200</v>
      </c>
    </row>
    <row r="53" spans="1:8" s="4" customFormat="1" ht="51.75" customHeight="1">
      <c r="A53" s="19">
        <v>21</v>
      </c>
      <c r="B53" s="53" t="s">
        <v>201</v>
      </c>
      <c r="C53" s="59"/>
      <c r="D53" s="59"/>
      <c r="E53" s="54"/>
      <c r="F53" s="47">
        <v>25000</v>
      </c>
      <c r="G53" s="14"/>
      <c r="H53" s="20">
        <f t="shared" si="0"/>
        <v>2500</v>
      </c>
    </row>
    <row r="54" spans="1:8" s="4" customFormat="1" ht="56.25" customHeight="1">
      <c r="A54" s="19">
        <v>22</v>
      </c>
      <c r="B54" s="53" t="s">
        <v>202</v>
      </c>
      <c r="C54" s="59"/>
      <c r="D54" s="59"/>
      <c r="E54" s="54"/>
      <c r="F54" s="13">
        <v>4000</v>
      </c>
      <c r="G54" s="14"/>
      <c r="H54" s="20">
        <f t="shared" si="0"/>
        <v>400</v>
      </c>
    </row>
    <row r="55" spans="1:8" s="4" customFormat="1" ht="54" customHeight="1">
      <c r="A55" s="19">
        <v>23</v>
      </c>
      <c r="B55" s="53" t="s">
        <v>203</v>
      </c>
      <c r="C55" s="59"/>
      <c r="D55" s="59"/>
      <c r="E55" s="54"/>
      <c r="F55" s="13">
        <v>1000</v>
      </c>
      <c r="G55" s="14"/>
      <c r="H55" s="20">
        <f t="shared" si="0"/>
        <v>100</v>
      </c>
    </row>
    <row r="56" spans="1:8" s="4" customFormat="1" ht="54.75" customHeight="1">
      <c r="A56" s="19">
        <v>24</v>
      </c>
      <c r="B56" s="53" t="s">
        <v>204</v>
      </c>
      <c r="C56" s="59"/>
      <c r="D56" s="59"/>
      <c r="E56" s="54"/>
      <c r="F56" s="13">
        <v>1000</v>
      </c>
      <c r="G56" s="14"/>
      <c r="H56" s="20">
        <f t="shared" si="0"/>
        <v>100</v>
      </c>
    </row>
    <row r="57" spans="1:8" s="4" customFormat="1" ht="45.75" customHeight="1">
      <c r="A57" s="19">
        <v>25</v>
      </c>
      <c r="B57" s="53" t="s">
        <v>205</v>
      </c>
      <c r="C57" s="59"/>
      <c r="D57" s="59"/>
      <c r="E57" s="54"/>
      <c r="F57" s="47">
        <v>500</v>
      </c>
      <c r="G57" s="14"/>
      <c r="H57" s="20">
        <f t="shared" si="0"/>
        <v>50</v>
      </c>
    </row>
    <row r="58" spans="1:8" s="4" customFormat="1" ht="72" customHeight="1">
      <c r="A58" s="19">
        <v>26</v>
      </c>
      <c r="B58" s="53" t="s">
        <v>206</v>
      </c>
      <c r="C58" s="59"/>
      <c r="D58" s="59"/>
      <c r="E58" s="54"/>
      <c r="F58" s="47">
        <v>400</v>
      </c>
      <c r="G58" s="14"/>
      <c r="H58" s="20">
        <f t="shared" si="0"/>
        <v>40</v>
      </c>
    </row>
    <row r="59" spans="1:8" s="4" customFormat="1" ht="22.5" customHeight="1">
      <c r="A59" s="19">
        <v>27</v>
      </c>
      <c r="B59" s="53" t="s">
        <v>233</v>
      </c>
      <c r="C59" s="54"/>
      <c r="D59" s="26">
        <v>6126</v>
      </c>
      <c r="E59" s="26">
        <v>1975</v>
      </c>
      <c r="F59" s="47">
        <v>3000</v>
      </c>
      <c r="G59" s="14"/>
      <c r="H59" s="20">
        <f t="shared" si="0"/>
        <v>300</v>
      </c>
    </row>
    <row r="60" spans="1:8" s="4" customFormat="1" ht="24" customHeight="1">
      <c r="A60" s="19">
        <v>28</v>
      </c>
      <c r="B60" s="53" t="s">
        <v>234</v>
      </c>
      <c r="C60" s="54"/>
      <c r="D60" s="26">
        <v>1768</v>
      </c>
      <c r="E60" s="26">
        <v>2000</v>
      </c>
      <c r="F60" s="47">
        <v>2000</v>
      </c>
      <c r="G60" s="14"/>
      <c r="H60" s="20">
        <f t="shared" si="0"/>
        <v>200</v>
      </c>
    </row>
    <row r="61" spans="1:8" s="4" customFormat="1" ht="63.75" customHeight="1">
      <c r="A61" s="19">
        <v>29</v>
      </c>
      <c r="B61" s="53" t="s">
        <v>207</v>
      </c>
      <c r="C61" s="59"/>
      <c r="D61" s="59"/>
      <c r="E61" s="54"/>
      <c r="F61" s="47">
        <v>1000</v>
      </c>
      <c r="G61" s="14"/>
      <c r="H61" s="20">
        <f t="shared" si="0"/>
        <v>100</v>
      </c>
    </row>
    <row r="62" spans="1:8" s="4" customFormat="1" ht="66" customHeight="1">
      <c r="A62" s="19">
        <v>30</v>
      </c>
      <c r="B62" s="53" t="s">
        <v>208</v>
      </c>
      <c r="C62" s="59"/>
      <c r="D62" s="59"/>
      <c r="E62" s="54"/>
      <c r="F62" s="47">
        <v>1500</v>
      </c>
      <c r="G62" s="14"/>
      <c r="H62" s="20">
        <f t="shared" si="0"/>
        <v>150</v>
      </c>
    </row>
    <row r="63" spans="1:8" s="4" customFormat="1" ht="48" customHeight="1">
      <c r="A63" s="19">
        <v>31</v>
      </c>
      <c r="B63" s="58" t="s">
        <v>209</v>
      </c>
      <c r="C63" s="53"/>
      <c r="D63" s="26" t="s">
        <v>236</v>
      </c>
      <c r="E63" s="26">
        <v>1966</v>
      </c>
      <c r="F63" s="47">
        <v>5000</v>
      </c>
      <c r="G63" s="14"/>
      <c r="H63" s="20">
        <f t="shared" si="0"/>
        <v>500</v>
      </c>
    </row>
    <row r="64" spans="1:8" s="4" customFormat="1" ht="36" customHeight="1">
      <c r="A64" s="19">
        <v>32</v>
      </c>
      <c r="B64" s="58" t="s">
        <v>177</v>
      </c>
      <c r="C64" s="53"/>
      <c r="D64" s="26" t="s">
        <v>182</v>
      </c>
      <c r="E64" s="26">
        <v>2001</v>
      </c>
      <c r="F64" s="47">
        <v>12000</v>
      </c>
      <c r="G64" s="14"/>
      <c r="H64" s="20">
        <f t="shared" si="0"/>
        <v>1200</v>
      </c>
    </row>
    <row r="65" spans="1:8" s="4" customFormat="1" ht="45.75" customHeight="1">
      <c r="A65" s="19">
        <v>33</v>
      </c>
      <c r="B65" s="58" t="s">
        <v>181</v>
      </c>
      <c r="C65" s="53"/>
      <c r="D65" s="26">
        <v>20848</v>
      </c>
      <c r="E65" s="26">
        <v>1968</v>
      </c>
      <c r="F65" s="47">
        <v>6000</v>
      </c>
      <c r="G65" s="14"/>
      <c r="H65" s="20">
        <f t="shared" si="0"/>
        <v>600</v>
      </c>
    </row>
    <row r="66" spans="1:8" s="4" customFormat="1" ht="49.5" customHeight="1">
      <c r="A66" s="19">
        <v>34</v>
      </c>
      <c r="B66" s="58" t="s">
        <v>178</v>
      </c>
      <c r="C66" s="53"/>
      <c r="D66" s="26" t="s">
        <v>183</v>
      </c>
      <c r="E66" s="26">
        <v>2000</v>
      </c>
      <c r="F66" s="13">
        <v>8000</v>
      </c>
      <c r="G66" s="14"/>
      <c r="H66" s="20">
        <f t="shared" si="0"/>
        <v>800</v>
      </c>
    </row>
    <row r="67" spans="1:8" s="4" customFormat="1" ht="51.75" customHeight="1">
      <c r="A67" s="19">
        <v>35</v>
      </c>
      <c r="B67" s="58" t="s">
        <v>179</v>
      </c>
      <c r="C67" s="53"/>
      <c r="D67" s="26" t="s">
        <v>184</v>
      </c>
      <c r="E67" s="26">
        <v>2005</v>
      </c>
      <c r="F67" s="47">
        <v>8000</v>
      </c>
      <c r="G67" s="14"/>
      <c r="H67" s="20">
        <f t="shared" si="0"/>
        <v>800</v>
      </c>
    </row>
    <row r="68" spans="1:8" s="4" customFormat="1" ht="49.5" customHeight="1">
      <c r="A68" s="19">
        <v>36</v>
      </c>
      <c r="B68" s="58" t="s">
        <v>235</v>
      </c>
      <c r="C68" s="53"/>
      <c r="D68" s="26" t="s">
        <v>185</v>
      </c>
      <c r="E68" s="26">
        <v>1998</v>
      </c>
      <c r="F68" s="13">
        <v>8000</v>
      </c>
      <c r="H68" s="20">
        <f t="shared" si="0"/>
        <v>800</v>
      </c>
    </row>
    <row r="69" spans="1:8" s="4" customFormat="1" ht="32.25" customHeight="1">
      <c r="A69" s="19">
        <v>37</v>
      </c>
      <c r="B69" s="58" t="s">
        <v>180</v>
      </c>
      <c r="C69" s="53"/>
      <c r="D69" s="26">
        <v>53454</v>
      </c>
      <c r="E69" s="26">
        <v>1986</v>
      </c>
      <c r="F69" s="13">
        <v>5000</v>
      </c>
      <c r="G69" s="14"/>
      <c r="H69" s="20">
        <f t="shared" si="0"/>
        <v>500</v>
      </c>
    </row>
    <row r="70" spans="1:8" s="4" customFormat="1" ht="31.5" customHeight="1">
      <c r="A70" s="19">
        <v>38</v>
      </c>
      <c r="B70" s="58" t="s">
        <v>180</v>
      </c>
      <c r="C70" s="53"/>
      <c r="D70" s="26">
        <v>36040</v>
      </c>
      <c r="E70" s="26">
        <v>1983</v>
      </c>
      <c r="F70" s="13">
        <v>5000</v>
      </c>
      <c r="G70" s="14"/>
      <c r="H70" s="20">
        <f t="shared" si="0"/>
        <v>500</v>
      </c>
    </row>
    <row r="71" spans="1:8" s="4" customFormat="1" ht="56.25" customHeight="1">
      <c r="A71" s="19">
        <v>39</v>
      </c>
      <c r="B71" s="53" t="s">
        <v>186</v>
      </c>
      <c r="C71" s="59"/>
      <c r="D71" s="60"/>
      <c r="E71" s="61"/>
      <c r="F71" s="13">
        <v>1000</v>
      </c>
      <c r="G71" s="14"/>
      <c r="H71" s="20">
        <f t="shared" si="0"/>
        <v>100</v>
      </c>
    </row>
    <row r="72" spans="1:8" s="4" customFormat="1" ht="59.25" customHeight="1">
      <c r="A72" s="19">
        <v>40</v>
      </c>
      <c r="B72" s="53" t="s">
        <v>187</v>
      </c>
      <c r="C72" s="59"/>
      <c r="D72" s="59"/>
      <c r="E72" s="54"/>
      <c r="F72" s="13">
        <v>1000</v>
      </c>
      <c r="G72" s="14"/>
      <c r="H72" s="20">
        <f t="shared" si="0"/>
        <v>100</v>
      </c>
    </row>
    <row r="73" spans="1:8" s="4" customFormat="1" ht="34.5" customHeight="1">
      <c r="A73" s="19">
        <v>41</v>
      </c>
      <c r="B73" s="58" t="s">
        <v>188</v>
      </c>
      <c r="C73" s="58"/>
      <c r="D73" s="26" t="s">
        <v>189</v>
      </c>
      <c r="E73" s="26">
        <v>2005</v>
      </c>
      <c r="F73" s="13">
        <v>300</v>
      </c>
      <c r="G73" s="14"/>
      <c r="H73" s="20">
        <f t="shared" si="0"/>
        <v>30</v>
      </c>
    </row>
    <row r="74" spans="1:8" s="4" customFormat="1" ht="36" customHeight="1">
      <c r="A74" s="19">
        <v>42</v>
      </c>
      <c r="B74" s="53" t="s">
        <v>190</v>
      </c>
      <c r="C74" s="59"/>
      <c r="D74" s="59"/>
      <c r="E74" s="54"/>
      <c r="F74" s="13">
        <v>1300</v>
      </c>
      <c r="G74" s="14"/>
      <c r="H74" s="20">
        <f t="shared" si="0"/>
        <v>130</v>
      </c>
    </row>
    <row r="75" spans="1:8" s="4" customFormat="1" ht="41.25" customHeight="1">
      <c r="A75" s="19">
        <v>43</v>
      </c>
      <c r="B75" s="53" t="s">
        <v>191</v>
      </c>
      <c r="C75" s="59"/>
      <c r="D75" s="59"/>
      <c r="E75" s="54"/>
      <c r="F75" s="13">
        <v>1300</v>
      </c>
      <c r="G75" s="14"/>
      <c r="H75" s="20">
        <f t="shared" si="0"/>
        <v>130</v>
      </c>
    </row>
    <row r="76" spans="1:8" s="4" customFormat="1" ht="46.5" customHeight="1">
      <c r="A76" s="19">
        <v>44</v>
      </c>
      <c r="B76" s="53" t="s">
        <v>210</v>
      </c>
      <c r="C76" s="59"/>
      <c r="D76" s="59"/>
      <c r="E76" s="54"/>
      <c r="F76" s="13">
        <v>7000</v>
      </c>
      <c r="G76" s="14"/>
      <c r="H76" s="20">
        <f t="shared" si="0"/>
        <v>700</v>
      </c>
    </row>
    <row r="77" spans="1:8" s="4" customFormat="1" ht="48.75" customHeight="1">
      <c r="A77" s="19">
        <v>45</v>
      </c>
      <c r="B77" s="53" t="s">
        <v>210</v>
      </c>
      <c r="C77" s="59"/>
      <c r="D77" s="59"/>
      <c r="E77" s="54"/>
      <c r="F77" s="13">
        <v>7000</v>
      </c>
      <c r="G77" s="14"/>
      <c r="H77" s="20">
        <f t="shared" si="0"/>
        <v>700</v>
      </c>
    </row>
    <row r="78" spans="1:8" s="4" customFormat="1" ht="47.25" customHeight="1">
      <c r="A78" s="19">
        <v>46</v>
      </c>
      <c r="B78" s="53" t="s">
        <v>210</v>
      </c>
      <c r="C78" s="59"/>
      <c r="D78" s="59"/>
      <c r="E78" s="54"/>
      <c r="F78" s="13">
        <v>7000</v>
      </c>
      <c r="G78" s="14"/>
      <c r="H78" s="20">
        <f t="shared" si="0"/>
        <v>700</v>
      </c>
    </row>
    <row r="79" spans="1:8" s="4" customFormat="1" ht="46.5" customHeight="1">
      <c r="A79" s="19">
        <v>47</v>
      </c>
      <c r="B79" s="53" t="s">
        <v>210</v>
      </c>
      <c r="C79" s="59"/>
      <c r="D79" s="59"/>
      <c r="E79" s="54"/>
      <c r="F79" s="13">
        <v>7000</v>
      </c>
      <c r="G79" s="14"/>
      <c r="H79" s="20">
        <f t="shared" si="0"/>
        <v>700</v>
      </c>
    </row>
    <row r="80" spans="1:8" s="4" customFormat="1" ht="52.5" customHeight="1">
      <c r="A80" s="19">
        <v>48</v>
      </c>
      <c r="B80" s="53" t="s">
        <v>210</v>
      </c>
      <c r="C80" s="59"/>
      <c r="D80" s="59"/>
      <c r="E80" s="54"/>
      <c r="F80" s="13">
        <v>7000</v>
      </c>
      <c r="G80" s="14"/>
      <c r="H80" s="20">
        <f t="shared" si="0"/>
        <v>700</v>
      </c>
    </row>
    <row r="81" spans="1:8" s="4" customFormat="1" ht="52.5" customHeight="1">
      <c r="A81" s="19">
        <v>49</v>
      </c>
      <c r="B81" s="53" t="s">
        <v>210</v>
      </c>
      <c r="C81" s="59"/>
      <c r="D81" s="59"/>
      <c r="E81" s="54"/>
      <c r="F81" s="13">
        <v>7000</v>
      </c>
      <c r="G81" s="14"/>
      <c r="H81" s="20">
        <f t="shared" si="0"/>
        <v>700</v>
      </c>
    </row>
    <row r="82" spans="1:8" s="4" customFormat="1" ht="51.75" customHeight="1">
      <c r="A82" s="19">
        <v>50</v>
      </c>
      <c r="B82" s="53" t="s">
        <v>211</v>
      </c>
      <c r="C82" s="59"/>
      <c r="D82" s="59"/>
      <c r="E82" s="54"/>
      <c r="F82" s="13">
        <v>7000</v>
      </c>
      <c r="G82" s="14"/>
      <c r="H82" s="20">
        <f t="shared" si="0"/>
        <v>700</v>
      </c>
    </row>
    <row r="83" spans="1:8" s="4" customFormat="1" ht="51" customHeight="1">
      <c r="A83" s="19">
        <v>51</v>
      </c>
      <c r="B83" s="53" t="s">
        <v>192</v>
      </c>
      <c r="C83" s="59"/>
      <c r="D83" s="59"/>
      <c r="E83" s="54"/>
      <c r="F83" s="13">
        <v>1000</v>
      </c>
      <c r="G83" s="14"/>
      <c r="H83" s="20">
        <f t="shared" si="0"/>
        <v>100</v>
      </c>
    </row>
    <row r="84" spans="1:8" s="4" customFormat="1" ht="74.25" customHeight="1">
      <c r="A84" s="19">
        <v>52</v>
      </c>
      <c r="B84" s="53" t="s">
        <v>173</v>
      </c>
      <c r="C84" s="59"/>
      <c r="D84" s="59"/>
      <c r="E84" s="54"/>
      <c r="F84" s="13">
        <v>1100</v>
      </c>
      <c r="G84" s="14"/>
      <c r="H84" s="20">
        <f t="shared" si="0"/>
        <v>110</v>
      </c>
    </row>
    <row r="85" spans="1:8" s="4" customFormat="1" ht="33.75" customHeight="1">
      <c r="A85" s="19">
        <v>53</v>
      </c>
      <c r="B85" s="53" t="s">
        <v>212</v>
      </c>
      <c r="C85" s="59"/>
      <c r="D85" s="59"/>
      <c r="E85" s="54"/>
      <c r="F85" s="13">
        <v>400</v>
      </c>
      <c r="G85" s="14"/>
      <c r="H85" s="20">
        <f t="shared" si="0"/>
        <v>40</v>
      </c>
    </row>
    <row r="86" spans="1:8" s="4" customFormat="1" ht="36" customHeight="1">
      <c r="A86" s="19">
        <v>54</v>
      </c>
      <c r="B86" s="53" t="s">
        <v>193</v>
      </c>
      <c r="C86" s="54"/>
      <c r="D86" s="26">
        <v>1397</v>
      </c>
      <c r="E86" s="26">
        <v>1985</v>
      </c>
      <c r="F86" s="13">
        <v>2000</v>
      </c>
      <c r="G86" s="14"/>
      <c r="H86" s="20">
        <f t="shared" si="0"/>
        <v>200</v>
      </c>
    </row>
    <row r="87" spans="1:8" s="4" customFormat="1" ht="50.25" customHeight="1">
      <c r="A87" s="26" t="s">
        <v>11</v>
      </c>
      <c r="B87" s="65" t="s">
        <v>29</v>
      </c>
      <c r="C87" s="67"/>
      <c r="D87" s="26" t="s">
        <v>172</v>
      </c>
      <c r="E87" s="26" t="s">
        <v>170</v>
      </c>
      <c r="F87" s="26" t="s">
        <v>171</v>
      </c>
      <c r="G87" s="13" t="s">
        <v>58</v>
      </c>
      <c r="H87" s="13" t="s">
        <v>35</v>
      </c>
    </row>
    <row r="88" spans="1:8" s="4" customFormat="1" ht="11.25" customHeight="1">
      <c r="A88" s="40">
        <v>1</v>
      </c>
      <c r="B88" s="88">
        <v>2</v>
      </c>
      <c r="C88" s="89"/>
      <c r="D88" s="40">
        <v>3</v>
      </c>
      <c r="E88" s="40">
        <v>4</v>
      </c>
      <c r="F88" s="40">
        <v>5</v>
      </c>
      <c r="G88" s="41">
        <v>6</v>
      </c>
      <c r="H88" s="41">
        <v>7</v>
      </c>
    </row>
    <row r="89" spans="1:8" s="4" customFormat="1" ht="90.75" customHeight="1">
      <c r="A89" s="43">
        <v>55</v>
      </c>
      <c r="B89" s="53" t="s">
        <v>194</v>
      </c>
      <c r="C89" s="54"/>
      <c r="D89" s="13">
        <v>24567</v>
      </c>
      <c r="E89" s="13">
        <v>0.03</v>
      </c>
      <c r="F89" s="14"/>
      <c r="G89" s="20">
        <f t="shared" ref="G89:G112" si="1">ROUND(D89*F89,2)</f>
        <v>0</v>
      </c>
      <c r="H89" s="20"/>
    </row>
    <row r="90" spans="1:8" s="4" customFormat="1" ht="24" customHeight="1">
      <c r="A90" s="55" t="s">
        <v>195</v>
      </c>
      <c r="B90" s="55"/>
      <c r="C90" s="55"/>
      <c r="D90" s="55"/>
      <c r="E90" s="55"/>
      <c r="F90" s="55"/>
      <c r="G90" s="21">
        <f>SUM(G89:G89)</f>
        <v>0</v>
      </c>
      <c r="H90" s="21">
        <f>ROUNDUP(ROUND(SUMPRODUCT(D89:D89,E89:E89),2)/10,2)</f>
        <v>73.710000000000008</v>
      </c>
    </row>
    <row r="91" spans="1:8" s="4" customFormat="1" ht="48" customHeight="1">
      <c r="A91" s="43">
        <v>56</v>
      </c>
      <c r="B91" s="53" t="s">
        <v>237</v>
      </c>
      <c r="C91" s="54"/>
      <c r="D91" s="13">
        <v>340</v>
      </c>
      <c r="E91" s="13">
        <v>0.06</v>
      </c>
      <c r="F91" s="14"/>
      <c r="G91" s="20">
        <f t="shared" si="1"/>
        <v>0</v>
      </c>
      <c r="H91" s="20"/>
    </row>
    <row r="92" spans="1:8" s="4" customFormat="1" ht="24.75" customHeight="1">
      <c r="A92" s="55" t="s">
        <v>238</v>
      </c>
      <c r="B92" s="55"/>
      <c r="C92" s="55"/>
      <c r="D92" s="55"/>
      <c r="E92" s="55"/>
      <c r="F92" s="55"/>
      <c r="G92" s="21">
        <f>SUM(G91:G91)</f>
        <v>0</v>
      </c>
      <c r="H92" s="21">
        <f>ROUNDUP(ROUND(SUMPRODUCT(D91:D91,E91:E91),2)/10,2)</f>
        <v>2.04</v>
      </c>
    </row>
    <row r="93" spans="1:8" s="4" customFormat="1" ht="36.75" customHeight="1">
      <c r="A93" s="56">
        <v>57</v>
      </c>
      <c r="B93" s="53" t="s">
        <v>239</v>
      </c>
      <c r="C93" s="54"/>
      <c r="D93" s="13">
        <v>1083</v>
      </c>
      <c r="E93" s="13">
        <v>1.8</v>
      </c>
      <c r="F93" s="14"/>
      <c r="G93" s="20">
        <f t="shared" si="1"/>
        <v>0</v>
      </c>
      <c r="H93" s="20"/>
    </row>
    <row r="94" spans="1:8" s="4" customFormat="1" ht="35.25" customHeight="1">
      <c r="A94" s="68"/>
      <c r="B94" s="53" t="s">
        <v>240</v>
      </c>
      <c r="C94" s="54"/>
      <c r="D94" s="13">
        <v>73</v>
      </c>
      <c r="E94" s="13">
        <v>0.8</v>
      </c>
      <c r="F94" s="14"/>
      <c r="G94" s="20">
        <f t="shared" si="1"/>
        <v>0</v>
      </c>
      <c r="H94" s="20"/>
    </row>
    <row r="95" spans="1:8" s="4" customFormat="1" ht="30" customHeight="1">
      <c r="A95" s="55" t="s">
        <v>241</v>
      </c>
      <c r="B95" s="55"/>
      <c r="C95" s="55"/>
      <c r="D95" s="55"/>
      <c r="E95" s="55"/>
      <c r="F95" s="55"/>
      <c r="G95" s="21">
        <f>SUM(G93:G94)</f>
        <v>0</v>
      </c>
      <c r="H95" s="21">
        <f>ROUNDUP(ROUND(SUMPRODUCT(D93:D94,E93:E94),2)/10,2)</f>
        <v>200.78</v>
      </c>
    </row>
    <row r="96" spans="1:8" s="4" customFormat="1" ht="70.5" customHeight="1">
      <c r="A96" s="56">
        <v>58</v>
      </c>
      <c r="B96" s="53" t="s">
        <v>243</v>
      </c>
      <c r="C96" s="54"/>
      <c r="D96" s="13">
        <v>80</v>
      </c>
      <c r="E96" s="13">
        <v>0.5</v>
      </c>
      <c r="F96" s="14"/>
      <c r="G96" s="20">
        <f t="shared" si="1"/>
        <v>0</v>
      </c>
      <c r="H96" s="20"/>
    </row>
    <row r="97" spans="1:8" s="4" customFormat="1" ht="90.75" customHeight="1">
      <c r="A97" s="57"/>
      <c r="B97" s="53" t="s">
        <v>244</v>
      </c>
      <c r="C97" s="54"/>
      <c r="D97" s="13">
        <v>9050</v>
      </c>
      <c r="E97" s="13">
        <v>1.2</v>
      </c>
      <c r="F97" s="14"/>
      <c r="G97" s="20">
        <f t="shared" si="1"/>
        <v>0</v>
      </c>
      <c r="H97" s="20"/>
    </row>
    <row r="98" spans="1:8" s="4" customFormat="1" ht="56.25" customHeight="1">
      <c r="A98" s="57"/>
      <c r="B98" s="53" t="s">
        <v>245</v>
      </c>
      <c r="C98" s="54"/>
      <c r="D98" s="13">
        <v>22</v>
      </c>
      <c r="E98" s="13">
        <v>1</v>
      </c>
      <c r="F98" s="14"/>
      <c r="G98" s="20">
        <f t="shared" si="1"/>
        <v>0</v>
      </c>
      <c r="H98" s="20"/>
    </row>
    <row r="99" spans="1:8" s="4" customFormat="1" ht="39" customHeight="1">
      <c r="A99" s="68"/>
      <c r="B99" s="53" t="s">
        <v>246</v>
      </c>
      <c r="C99" s="54"/>
      <c r="D99" s="13">
        <v>165</v>
      </c>
      <c r="E99" s="13">
        <v>1.5</v>
      </c>
      <c r="F99" s="14"/>
      <c r="G99" s="20">
        <f t="shared" si="1"/>
        <v>0</v>
      </c>
      <c r="H99" s="20"/>
    </row>
    <row r="100" spans="1:8" s="4" customFormat="1" ht="28.5" customHeight="1">
      <c r="A100" s="55" t="s">
        <v>242</v>
      </c>
      <c r="B100" s="55"/>
      <c r="C100" s="55"/>
      <c r="D100" s="55"/>
      <c r="E100" s="55"/>
      <c r="F100" s="55"/>
      <c r="G100" s="21">
        <f>SUM(G96:G99)</f>
        <v>0</v>
      </c>
      <c r="H100" s="21">
        <f>ROUNDUP(ROUND(SUMPRODUCT(D96:D99,E96:E99),2)/10,2)</f>
        <v>1116.95</v>
      </c>
    </row>
    <row r="101" spans="1:8" s="4" customFormat="1" ht="58.5" customHeight="1">
      <c r="A101" s="52">
        <v>59</v>
      </c>
      <c r="B101" s="53" t="s">
        <v>247</v>
      </c>
      <c r="C101" s="54"/>
      <c r="D101" s="13">
        <v>207</v>
      </c>
      <c r="E101" s="13">
        <v>0.3</v>
      </c>
      <c r="F101" s="14"/>
      <c r="G101" s="20">
        <f t="shared" si="1"/>
        <v>0</v>
      </c>
      <c r="H101" s="20"/>
    </row>
    <row r="102" spans="1:8" s="4" customFormat="1" ht="27.75" customHeight="1">
      <c r="A102" s="55" t="s">
        <v>248</v>
      </c>
      <c r="B102" s="55"/>
      <c r="C102" s="55"/>
      <c r="D102" s="55"/>
      <c r="E102" s="55"/>
      <c r="F102" s="55"/>
      <c r="G102" s="21">
        <f>SUM(G101:G101)</f>
        <v>0</v>
      </c>
      <c r="H102" s="21">
        <f>ROUNDUP(ROUND(SUMPRODUCT(D101:D101,E101:E101),2)/10,2)</f>
        <v>6.21</v>
      </c>
    </row>
    <row r="103" spans="1:8" s="4" customFormat="1" ht="38.25" customHeight="1">
      <c r="A103" s="56">
        <v>60</v>
      </c>
      <c r="B103" s="53" t="s">
        <v>249</v>
      </c>
      <c r="C103" s="54"/>
      <c r="D103" s="13">
        <v>49.4</v>
      </c>
      <c r="E103" s="13">
        <v>18</v>
      </c>
      <c r="F103" s="14"/>
      <c r="G103" s="20">
        <f t="shared" si="1"/>
        <v>0</v>
      </c>
      <c r="H103" s="20"/>
    </row>
    <row r="104" spans="1:8" s="4" customFormat="1" ht="31.5" customHeight="1">
      <c r="A104" s="57"/>
      <c r="B104" s="53" t="s">
        <v>250</v>
      </c>
      <c r="C104" s="54"/>
      <c r="D104" s="13">
        <v>986</v>
      </c>
      <c r="E104" s="13">
        <v>10</v>
      </c>
      <c r="F104" s="14"/>
      <c r="G104" s="20">
        <f t="shared" si="1"/>
        <v>0</v>
      </c>
      <c r="H104" s="20"/>
    </row>
    <row r="105" spans="1:8" s="4" customFormat="1" ht="45" customHeight="1">
      <c r="A105" s="57"/>
      <c r="B105" s="53" t="s">
        <v>251</v>
      </c>
      <c r="C105" s="54"/>
      <c r="D105" s="13">
        <v>22.1</v>
      </c>
      <c r="E105" s="13">
        <v>2.5</v>
      </c>
      <c r="F105" s="14"/>
      <c r="G105" s="20">
        <f t="shared" si="1"/>
        <v>0</v>
      </c>
      <c r="H105" s="20"/>
    </row>
    <row r="106" spans="1:8" s="4" customFormat="1" ht="27.75" customHeight="1">
      <c r="A106" s="55" t="s">
        <v>252</v>
      </c>
      <c r="B106" s="55"/>
      <c r="C106" s="55"/>
      <c r="D106" s="55"/>
      <c r="E106" s="55"/>
      <c r="F106" s="55"/>
      <c r="G106" s="21">
        <f>SUM(G103:G105)</f>
        <v>0</v>
      </c>
      <c r="H106" s="21">
        <f>ROUNDUP(ROUND(SUMPRODUCT(D103:D105,E103:E105),2)/10,2)</f>
        <v>1080.45</v>
      </c>
    </row>
    <row r="107" spans="1:8" s="4" customFormat="1" ht="32.25" customHeight="1">
      <c r="A107" s="56">
        <v>61</v>
      </c>
      <c r="B107" s="53" t="s">
        <v>253</v>
      </c>
      <c r="C107" s="54"/>
      <c r="D107" s="13">
        <v>2750</v>
      </c>
      <c r="E107" s="13">
        <v>0.7</v>
      </c>
      <c r="F107" s="14"/>
      <c r="G107" s="20">
        <f>ROUND(D107*F107,2)</f>
        <v>0</v>
      </c>
      <c r="H107" s="20"/>
    </row>
    <row r="108" spans="1:8" s="4" customFormat="1" ht="26.25" customHeight="1">
      <c r="A108" s="57"/>
      <c r="B108" s="53" t="s">
        <v>254</v>
      </c>
      <c r="C108" s="54"/>
      <c r="D108" s="13">
        <v>588</v>
      </c>
      <c r="E108" s="13">
        <v>0.7</v>
      </c>
      <c r="F108" s="14"/>
      <c r="G108" s="20">
        <f>ROUND(D108*F108,2)</f>
        <v>0</v>
      </c>
      <c r="H108" s="20"/>
    </row>
    <row r="109" spans="1:8" s="4" customFormat="1" ht="31.5" customHeight="1">
      <c r="A109" s="55" t="s">
        <v>255</v>
      </c>
      <c r="B109" s="55"/>
      <c r="C109" s="55"/>
      <c r="D109" s="55"/>
      <c r="E109" s="55"/>
      <c r="F109" s="55"/>
      <c r="G109" s="21">
        <f>SUM(G107:G108)</f>
        <v>0</v>
      </c>
      <c r="H109" s="21">
        <f>ROUNDUP(ROUND(SUMPRODUCT(D107:D108,E107:E108),2)/10,2)</f>
        <v>233.66</v>
      </c>
    </row>
    <row r="110" spans="1:8" s="4" customFormat="1" ht="78" customHeight="1">
      <c r="A110" s="43">
        <v>62</v>
      </c>
      <c r="B110" s="53" t="s">
        <v>258</v>
      </c>
      <c r="C110" s="54"/>
      <c r="D110" s="13">
        <v>584</v>
      </c>
      <c r="E110" s="13">
        <v>0.05</v>
      </c>
      <c r="F110" s="14"/>
      <c r="G110" s="20">
        <f>ROUND(D110*F110,2)</f>
        <v>0</v>
      </c>
      <c r="H110" s="20"/>
    </row>
    <row r="111" spans="1:8" s="4" customFormat="1" ht="25.5" customHeight="1">
      <c r="A111" s="55" t="s">
        <v>256</v>
      </c>
      <c r="B111" s="55"/>
      <c r="C111" s="55"/>
      <c r="D111" s="55"/>
      <c r="E111" s="55"/>
      <c r="F111" s="55"/>
      <c r="G111" s="21">
        <f>SUM(G110)</f>
        <v>0</v>
      </c>
      <c r="H111" s="21">
        <f>ROUNDUP(ROUND(SUMPRODUCT(D110,E110),2)/10,2)</f>
        <v>2.92</v>
      </c>
    </row>
    <row r="112" spans="1:8" s="4" customFormat="1" ht="32.25" customHeight="1">
      <c r="A112" s="43">
        <v>63</v>
      </c>
      <c r="B112" s="53" t="s">
        <v>259</v>
      </c>
      <c r="C112" s="54"/>
      <c r="D112" s="13">
        <v>50000</v>
      </c>
      <c r="E112" s="13">
        <v>0.02</v>
      </c>
      <c r="F112" s="14"/>
      <c r="G112" s="20">
        <f t="shared" si="1"/>
        <v>0</v>
      </c>
      <c r="H112" s="20"/>
    </row>
    <row r="113" spans="1:8" s="4" customFormat="1" ht="24" customHeight="1">
      <c r="A113" s="55" t="s">
        <v>257</v>
      </c>
      <c r="B113" s="55"/>
      <c r="C113" s="55"/>
      <c r="D113" s="55"/>
      <c r="E113" s="55"/>
      <c r="F113" s="55"/>
      <c r="G113" s="21">
        <f>SUM(G112)</f>
        <v>0</v>
      </c>
      <c r="H113" s="21">
        <f>ROUNDUP(ROUND(SUMPRODUCT(D112,E112),2)/10,2)</f>
        <v>100</v>
      </c>
    </row>
    <row r="114" spans="1:8" s="4" customFormat="1" ht="49.5" customHeight="1">
      <c r="A114" s="26" t="s">
        <v>11</v>
      </c>
      <c r="B114" s="65" t="s">
        <v>30</v>
      </c>
      <c r="C114" s="66"/>
      <c r="D114" s="66"/>
      <c r="E114" s="67"/>
      <c r="F114" s="26" t="s">
        <v>175</v>
      </c>
      <c r="G114" s="13" t="s">
        <v>176</v>
      </c>
      <c r="H114" s="13" t="s">
        <v>35</v>
      </c>
    </row>
    <row r="115" spans="1:8" s="4" customFormat="1" ht="10.15" customHeight="1">
      <c r="A115" s="42">
        <v>1</v>
      </c>
      <c r="B115" s="62">
        <v>2</v>
      </c>
      <c r="C115" s="63"/>
      <c r="D115" s="63"/>
      <c r="E115" s="64"/>
      <c r="F115" s="42">
        <v>3</v>
      </c>
      <c r="G115" s="42">
        <v>4</v>
      </c>
      <c r="H115" s="42">
        <v>5</v>
      </c>
    </row>
    <row r="116" spans="1:8" s="4" customFormat="1" ht="50.25" customHeight="1">
      <c r="A116" s="37">
        <v>64</v>
      </c>
      <c r="B116" s="53" t="s">
        <v>169</v>
      </c>
      <c r="C116" s="59"/>
      <c r="D116" s="59"/>
      <c r="E116" s="54"/>
      <c r="F116" s="13">
        <v>800</v>
      </c>
      <c r="G116" s="14"/>
      <c r="H116" s="20"/>
    </row>
    <row r="117" spans="1:8" s="4" customFormat="1" ht="23.25" customHeight="1">
      <c r="A117" s="55" t="s">
        <v>260</v>
      </c>
      <c r="B117" s="55"/>
      <c r="C117" s="55"/>
      <c r="D117" s="55"/>
      <c r="E117" s="55"/>
      <c r="F117" s="55"/>
      <c r="G117" s="21">
        <f>SUM(G116)</f>
        <v>0</v>
      </c>
      <c r="H117" s="21">
        <f>ROUND(F116*10%,2)</f>
        <v>80</v>
      </c>
    </row>
    <row r="118" spans="1:8" s="4" customFormat="1" ht="48" customHeight="1">
      <c r="A118" s="37">
        <v>65</v>
      </c>
      <c r="B118" s="53" t="s">
        <v>174</v>
      </c>
      <c r="C118" s="59"/>
      <c r="D118" s="59"/>
      <c r="E118" s="54"/>
      <c r="F118" s="13">
        <v>600</v>
      </c>
      <c r="G118" s="14"/>
      <c r="H118" s="20"/>
    </row>
    <row r="119" spans="1:8" s="4" customFormat="1" ht="28.5" customHeight="1">
      <c r="A119" s="55" t="s">
        <v>261</v>
      </c>
      <c r="B119" s="55"/>
      <c r="C119" s="55"/>
      <c r="D119" s="55"/>
      <c r="E119" s="55"/>
      <c r="F119" s="55"/>
      <c r="G119" s="21">
        <f>SUM(G118)</f>
        <v>0</v>
      </c>
      <c r="H119" s="21">
        <f>ROUND(F118*10%,2)</f>
        <v>60</v>
      </c>
    </row>
    <row r="120" spans="1:8" s="4" customFormat="1" ht="21" customHeight="1">
      <c r="A120" s="15"/>
      <c r="B120" s="15"/>
      <c r="C120" s="15"/>
      <c r="D120" s="15"/>
      <c r="E120" s="15"/>
      <c r="F120" s="15"/>
      <c r="G120" s="16"/>
      <c r="H120" s="16"/>
    </row>
    <row r="121" spans="1:8" ht="39" customHeight="1">
      <c r="A121" s="17" t="s">
        <v>5</v>
      </c>
      <c r="B121" s="78" t="s">
        <v>89</v>
      </c>
      <c r="C121" s="78"/>
      <c r="D121" s="78"/>
      <c r="E121" s="78"/>
      <c r="F121" s="78"/>
      <c r="G121" s="78"/>
      <c r="H121" s="6"/>
    </row>
    <row r="122" spans="1:8" ht="78.75" customHeight="1">
      <c r="A122" s="17" t="s">
        <v>31</v>
      </c>
      <c r="B122" s="77" t="s">
        <v>57</v>
      </c>
      <c r="C122" s="77"/>
      <c r="D122" s="77"/>
      <c r="E122" s="77"/>
      <c r="F122" s="77"/>
      <c r="G122" s="77"/>
      <c r="H122" s="6"/>
    </row>
    <row r="123" spans="1:8" ht="16.5" customHeight="1">
      <c r="A123" s="18" t="s">
        <v>26</v>
      </c>
      <c r="B123" s="2"/>
      <c r="C123" s="2"/>
      <c r="D123" s="2"/>
      <c r="E123" s="3"/>
      <c r="F123" s="3"/>
      <c r="G123" s="3"/>
      <c r="H123" s="3"/>
    </row>
    <row r="124" spans="1:8">
      <c r="A124" s="71" t="s">
        <v>51</v>
      </c>
      <c r="B124" s="72"/>
      <c r="C124" s="72"/>
      <c r="D124" s="72"/>
      <c r="E124" s="72"/>
      <c r="F124" s="72"/>
      <c r="G124" s="72"/>
      <c r="H124" s="3"/>
    </row>
    <row r="125" spans="1:8">
      <c r="A125" s="71" t="s">
        <v>52</v>
      </c>
      <c r="B125" s="72"/>
      <c r="C125" s="72"/>
      <c r="D125" s="72"/>
      <c r="E125" s="72"/>
      <c r="F125" s="72"/>
      <c r="G125" s="72"/>
      <c r="H125" s="3"/>
    </row>
    <row r="126" spans="1:8">
      <c r="A126" s="71" t="s">
        <v>84</v>
      </c>
      <c r="B126" s="72"/>
      <c r="C126" s="72"/>
      <c r="D126" s="72"/>
      <c r="E126" s="72"/>
      <c r="F126" s="72"/>
      <c r="G126" s="72"/>
      <c r="H126" s="3"/>
    </row>
    <row r="127" spans="1:8">
      <c r="A127" s="71" t="s">
        <v>83</v>
      </c>
      <c r="B127" s="72"/>
      <c r="C127" s="72"/>
      <c r="D127" s="72"/>
      <c r="E127" s="72"/>
      <c r="F127" s="72"/>
      <c r="G127" s="72"/>
      <c r="H127" s="3"/>
    </row>
    <row r="128" spans="1:8">
      <c r="A128" s="71" t="s">
        <v>82</v>
      </c>
      <c r="B128" s="72"/>
      <c r="C128" s="72"/>
      <c r="D128" s="72"/>
      <c r="E128" s="72"/>
      <c r="F128" s="72"/>
      <c r="G128" s="72"/>
      <c r="H128" s="3"/>
    </row>
    <row r="129" spans="1:8" ht="135" customHeight="1">
      <c r="A129" s="76" t="s">
        <v>59</v>
      </c>
      <c r="B129" s="76"/>
      <c r="C129" s="76"/>
      <c r="D129" s="76"/>
      <c r="E129" s="76"/>
      <c r="F129" s="76"/>
      <c r="G129" s="76"/>
      <c r="H129" s="3"/>
    </row>
    <row r="130" spans="1:8" ht="145.5" customHeight="1">
      <c r="A130" s="76" t="s">
        <v>90</v>
      </c>
      <c r="B130" s="76"/>
      <c r="C130" s="76"/>
      <c r="D130" s="76"/>
      <c r="E130" s="76"/>
      <c r="F130" s="76"/>
      <c r="G130" s="76"/>
      <c r="H130" s="6"/>
    </row>
    <row r="131" spans="1:8" ht="50.25" customHeight="1">
      <c r="A131" s="83" t="s">
        <v>85</v>
      </c>
      <c r="B131" s="83"/>
      <c r="C131" s="83"/>
      <c r="D131" s="83"/>
      <c r="E131" s="83"/>
      <c r="F131" s="83"/>
      <c r="G131" s="83"/>
      <c r="H131" s="6"/>
    </row>
    <row r="132" spans="1:8" ht="85.5" customHeight="1">
      <c r="A132" s="83" t="s">
        <v>86</v>
      </c>
      <c r="B132" s="83"/>
      <c r="C132" s="83"/>
      <c r="D132" s="83"/>
      <c r="E132" s="83"/>
      <c r="F132" s="83"/>
      <c r="G132" s="83"/>
      <c r="H132" s="6"/>
    </row>
    <row r="133" spans="1:8" ht="33" customHeight="1">
      <c r="A133" s="76" t="s">
        <v>56</v>
      </c>
      <c r="B133" s="76"/>
      <c r="C133" s="76"/>
      <c r="D133" s="76"/>
      <c r="E133" s="76"/>
      <c r="F133" s="76"/>
      <c r="G133" s="76"/>
      <c r="H133" s="6"/>
    </row>
    <row r="134" spans="1:8">
      <c r="A134" s="76" t="s">
        <v>53</v>
      </c>
      <c r="B134" s="76"/>
      <c r="C134" s="76"/>
      <c r="D134" s="76"/>
      <c r="E134" s="76"/>
      <c r="F134" s="76"/>
      <c r="G134" s="76"/>
      <c r="H134" s="6"/>
    </row>
    <row r="135" spans="1:8" ht="30.75" customHeight="1">
      <c r="A135" s="76" t="s">
        <v>54</v>
      </c>
      <c r="B135" s="76"/>
      <c r="C135" s="76"/>
      <c r="D135" s="76"/>
      <c r="E135" s="76"/>
      <c r="F135" s="76"/>
      <c r="G135" s="76"/>
      <c r="H135" s="6"/>
    </row>
    <row r="136" spans="1:8" ht="19.5" customHeight="1">
      <c r="A136" s="35"/>
      <c r="B136" s="35"/>
      <c r="C136" s="35"/>
      <c r="D136" s="35"/>
      <c r="E136" s="35"/>
      <c r="F136" s="35"/>
      <c r="G136" s="35"/>
      <c r="H136" s="6"/>
    </row>
    <row r="137" spans="1:8" ht="30" customHeight="1">
      <c r="A137" s="5" t="s">
        <v>17</v>
      </c>
      <c r="B137" s="2"/>
      <c r="C137" s="2"/>
      <c r="D137" s="2"/>
      <c r="E137" s="3"/>
      <c r="F137" s="3"/>
      <c r="G137" s="3"/>
      <c r="H137" s="3"/>
    </row>
    <row r="138" spans="1:8" ht="30" customHeight="1">
      <c r="A138" s="6" t="s">
        <v>36</v>
      </c>
      <c r="H138" s="3"/>
    </row>
    <row r="139" spans="1:8" ht="26.25" customHeight="1">
      <c r="A139" s="69" t="s">
        <v>25</v>
      </c>
      <c r="B139" s="70"/>
      <c r="C139" s="70"/>
      <c r="D139" s="70"/>
      <c r="E139" s="70"/>
      <c r="F139" s="70"/>
      <c r="G139" s="70"/>
      <c r="H139" s="6"/>
    </row>
    <row r="140" spans="1:8" ht="26.25" customHeight="1">
      <c r="A140" s="75" t="s">
        <v>22</v>
      </c>
      <c r="B140" s="75"/>
      <c r="C140" s="75"/>
      <c r="D140" s="75"/>
      <c r="E140" s="75"/>
      <c r="F140" s="75"/>
      <c r="G140" s="75"/>
      <c r="H140" s="6"/>
    </row>
    <row r="141" spans="1:8">
      <c r="A141" s="78" t="s">
        <v>32</v>
      </c>
      <c r="B141" s="78"/>
      <c r="C141" s="78"/>
      <c r="D141" s="78"/>
      <c r="E141" s="78"/>
      <c r="F141" s="78"/>
      <c r="G141" s="78"/>
      <c r="H141" s="6"/>
    </row>
    <row r="142" spans="1:8" ht="20.25" customHeight="1">
      <c r="A142" s="78"/>
      <c r="B142" s="78"/>
      <c r="C142" s="78"/>
      <c r="D142" s="78"/>
      <c r="E142" s="78"/>
      <c r="F142" s="78"/>
      <c r="G142" s="78"/>
      <c r="H142" s="6"/>
    </row>
    <row r="143" spans="1:8" ht="26.25" customHeight="1">
      <c r="A143" s="7" t="s">
        <v>34</v>
      </c>
      <c r="B143" s="7"/>
      <c r="C143" s="7"/>
      <c r="D143" s="7"/>
      <c r="E143" s="8"/>
      <c r="F143" s="8"/>
      <c r="G143" s="8"/>
      <c r="H143" s="8"/>
    </row>
    <row r="144" spans="1:8" ht="22.5" customHeight="1">
      <c r="A144" s="79" t="s">
        <v>21</v>
      </c>
      <c r="B144" s="79"/>
      <c r="C144" s="79"/>
      <c r="D144" s="79"/>
      <c r="E144" s="79"/>
      <c r="F144" s="79"/>
      <c r="G144" s="79"/>
      <c r="H144" s="6"/>
    </row>
    <row r="145" spans="1:8" ht="30" customHeight="1">
      <c r="A145" s="7" t="s">
        <v>6</v>
      </c>
      <c r="B145" s="2"/>
      <c r="C145" s="2"/>
      <c r="D145" s="2"/>
      <c r="E145" s="3"/>
      <c r="F145" s="3"/>
      <c r="G145" s="3"/>
      <c r="H145" s="3"/>
    </row>
    <row r="146" spans="1:8" ht="30" customHeight="1">
      <c r="A146" s="6" t="s">
        <v>7</v>
      </c>
      <c r="H146" s="3"/>
    </row>
    <row r="147" spans="1:8" ht="30" customHeight="1">
      <c r="A147" s="6" t="s">
        <v>8</v>
      </c>
      <c r="H147" s="3"/>
    </row>
    <row r="148" spans="1:8" ht="30" customHeight="1">
      <c r="A148" s="6" t="s">
        <v>33</v>
      </c>
      <c r="H148" s="6"/>
    </row>
    <row r="149" spans="1:8" s="9" customFormat="1" ht="30" customHeight="1">
      <c r="A149" s="7" t="s">
        <v>9</v>
      </c>
      <c r="B149" s="7"/>
      <c r="C149" s="7"/>
      <c r="D149" s="7"/>
      <c r="E149" s="8"/>
      <c r="F149" s="8"/>
      <c r="G149" s="8"/>
      <c r="H149" s="6"/>
    </row>
    <row r="150" spans="1:8" ht="169.15" customHeight="1">
      <c r="A150" s="81" t="s">
        <v>88</v>
      </c>
      <c r="B150" s="82"/>
      <c r="C150" s="82"/>
      <c r="D150" s="82"/>
      <c r="E150" s="82"/>
      <c r="F150" s="82"/>
      <c r="G150" s="82"/>
      <c r="H150" s="6"/>
    </row>
    <row r="151" spans="1:8" ht="44.45" customHeight="1">
      <c r="A151" s="80" t="s">
        <v>76</v>
      </c>
      <c r="B151" s="80"/>
      <c r="C151" s="80"/>
      <c r="D151" s="80"/>
      <c r="E151" s="80"/>
      <c r="F151" s="80"/>
      <c r="G151" s="80"/>
      <c r="H151" s="6"/>
    </row>
    <row r="152" spans="1:8" ht="49.5" customHeight="1">
      <c r="A152" s="80" t="s">
        <v>77</v>
      </c>
      <c r="B152" s="80"/>
      <c r="C152" s="80"/>
      <c r="D152" s="80"/>
      <c r="E152" s="80"/>
      <c r="F152" s="80"/>
      <c r="G152" s="80"/>
      <c r="H152" s="6"/>
    </row>
    <row r="153" spans="1:8" ht="30" customHeight="1">
      <c r="A153" s="6" t="s">
        <v>78</v>
      </c>
      <c r="H153" s="6"/>
    </row>
    <row r="154" spans="1:8" ht="30" customHeight="1">
      <c r="A154" s="75" t="s">
        <v>24</v>
      </c>
      <c r="B154" s="75"/>
      <c r="C154" s="75"/>
      <c r="D154" s="75"/>
      <c r="E154" s="75"/>
      <c r="F154" s="75"/>
      <c r="G154" s="75"/>
      <c r="H154" s="6"/>
    </row>
    <row r="155" spans="1:8" ht="49.5" customHeight="1">
      <c r="A155" s="87" t="s">
        <v>18</v>
      </c>
      <c r="B155" s="87"/>
      <c r="C155" s="87"/>
      <c r="D155" s="87"/>
      <c r="E155" s="87"/>
      <c r="F155" s="87"/>
      <c r="G155" s="87"/>
      <c r="H155" s="6"/>
    </row>
    <row r="156" spans="1:8" ht="322.5" customHeight="1">
      <c r="A156" s="74" t="s">
        <v>165</v>
      </c>
      <c r="B156" s="74"/>
      <c r="C156" s="74"/>
      <c r="D156" s="74"/>
      <c r="E156" s="74"/>
      <c r="F156" s="74"/>
      <c r="G156" s="74"/>
      <c r="H156" s="6"/>
    </row>
    <row r="157" spans="1:8" ht="36.75" customHeight="1">
      <c r="A157" s="73" t="s">
        <v>20</v>
      </c>
      <c r="B157" s="73"/>
      <c r="C157" s="73"/>
      <c r="D157" s="73"/>
      <c r="E157" s="73"/>
      <c r="F157" s="73"/>
      <c r="G157" s="73"/>
      <c r="H157" s="6"/>
    </row>
    <row r="158" spans="1:8" ht="48.75" customHeight="1">
      <c r="A158" s="6" t="s">
        <v>23</v>
      </c>
      <c r="D158" s="2"/>
      <c r="E158" s="3"/>
      <c r="F158" s="3"/>
      <c r="G158" s="3"/>
      <c r="H158" s="3"/>
    </row>
    <row r="159" spans="1:8" ht="31.5" customHeight="1">
      <c r="E159" s="6"/>
      <c r="F159" s="84" t="s">
        <v>4</v>
      </c>
      <c r="G159" s="84"/>
      <c r="H159" s="6"/>
    </row>
    <row r="160" spans="1:8" ht="50.25" customHeight="1">
      <c r="A160" s="10"/>
      <c r="B160" s="2"/>
      <c r="C160" s="2"/>
      <c r="D160" s="2"/>
      <c r="E160" s="2"/>
      <c r="F160" s="85" t="s">
        <v>55</v>
      </c>
      <c r="G160" s="86"/>
      <c r="H160" s="6"/>
    </row>
    <row r="161" spans="1:8" ht="30" customHeight="1">
      <c r="A161" s="10"/>
      <c r="B161" s="2"/>
      <c r="C161" s="2"/>
      <c r="D161" s="2"/>
      <c r="E161" s="2"/>
      <c r="F161" s="23"/>
      <c r="G161" s="24"/>
      <c r="H161" s="6"/>
    </row>
    <row r="162" spans="1:8" ht="30" customHeight="1">
      <c r="A162" s="10"/>
      <c r="B162" s="2"/>
      <c r="C162" s="2"/>
      <c r="D162" s="2"/>
      <c r="E162" s="2"/>
      <c r="F162" s="23"/>
      <c r="G162" s="24"/>
      <c r="H162" s="6"/>
    </row>
    <row r="163" spans="1:8" ht="36.75" customHeight="1">
      <c r="A163" s="78" t="s">
        <v>50</v>
      </c>
      <c r="B163" s="78"/>
      <c r="C163" s="78"/>
      <c r="D163" s="78"/>
      <c r="E163" s="78"/>
      <c r="F163" s="78"/>
      <c r="G163" s="78"/>
    </row>
    <row r="164" spans="1:8">
      <c r="A164" s="2" t="s">
        <v>60</v>
      </c>
      <c r="B164" s="2"/>
      <c r="C164" s="2"/>
      <c r="D164" s="2"/>
      <c r="E164" s="3"/>
      <c r="F164" s="3"/>
      <c r="G164" s="3"/>
    </row>
    <row r="165" spans="1:8">
      <c r="A165" s="2" t="s">
        <v>81</v>
      </c>
      <c r="B165" s="2"/>
      <c r="C165" s="2"/>
      <c r="D165" s="2"/>
      <c r="E165" s="3"/>
      <c r="F165" s="3"/>
      <c r="G165" s="3"/>
    </row>
    <row r="166" spans="1:8">
      <c r="A166" s="2" t="s">
        <v>80</v>
      </c>
      <c r="B166" s="2"/>
      <c r="C166" s="2"/>
      <c r="D166" s="2"/>
      <c r="E166" s="3"/>
      <c r="F166" s="3"/>
      <c r="G166" s="3"/>
    </row>
  </sheetData>
  <sheetProtection algorithmName="SHA-512" hashValue="3EeBS93wJiXKN1NjGp36whH+8WZoWusxIUoZwxtcFLzDSY95gjE7xX8E8mwgBi/rror/Gggpu4U2YTyMMIr8oA==" saltValue="7hQ3p74HmNww8YRY2AenIg==" spinCount="100000" sheet="1" selectLockedCells="1"/>
  <mergeCells count="150">
    <mergeCell ref="F9:G9"/>
    <mergeCell ref="A8:D8"/>
    <mergeCell ref="A14:D14"/>
    <mergeCell ref="A21:D21"/>
    <mergeCell ref="A2:D2"/>
    <mergeCell ref="A3:D3"/>
    <mergeCell ref="A4:D4"/>
    <mergeCell ref="A5:D5"/>
    <mergeCell ref="A6:D6"/>
    <mergeCell ref="A7:D7"/>
    <mergeCell ref="A19:D19"/>
    <mergeCell ref="A20:D20"/>
    <mergeCell ref="F3:G4"/>
    <mergeCell ref="B33:C33"/>
    <mergeCell ref="B76:E76"/>
    <mergeCell ref="B77:E77"/>
    <mergeCell ref="B34:C34"/>
    <mergeCell ref="B59:C59"/>
    <mergeCell ref="B88:C88"/>
    <mergeCell ref="D1:E1"/>
    <mergeCell ref="A15:D15"/>
    <mergeCell ref="A16:D16"/>
    <mergeCell ref="A17:D17"/>
    <mergeCell ref="A9:D9"/>
    <mergeCell ref="A22:D22"/>
    <mergeCell ref="A23:D23"/>
    <mergeCell ref="A10:D10"/>
    <mergeCell ref="A12:D13"/>
    <mergeCell ref="A18:D18"/>
    <mergeCell ref="A27:G27"/>
    <mergeCell ref="A24:G24"/>
    <mergeCell ref="A26:G26"/>
    <mergeCell ref="B31:C31"/>
    <mergeCell ref="B32:C32"/>
    <mergeCell ref="A29:H29"/>
    <mergeCell ref="F7:G7"/>
    <mergeCell ref="F8:G8"/>
    <mergeCell ref="A163:G163"/>
    <mergeCell ref="A130:G130"/>
    <mergeCell ref="A144:G144"/>
    <mergeCell ref="A152:G152"/>
    <mergeCell ref="A150:G150"/>
    <mergeCell ref="A151:G151"/>
    <mergeCell ref="A131:G131"/>
    <mergeCell ref="A132:G132"/>
    <mergeCell ref="A133:G133"/>
    <mergeCell ref="A154:G154"/>
    <mergeCell ref="A141:G142"/>
    <mergeCell ref="F159:G159"/>
    <mergeCell ref="F160:G160"/>
    <mergeCell ref="A155:G155"/>
    <mergeCell ref="B122:G122"/>
    <mergeCell ref="A134:G134"/>
    <mergeCell ref="B121:G121"/>
    <mergeCell ref="A100:F100"/>
    <mergeCell ref="A106:F106"/>
    <mergeCell ref="A107:A108"/>
    <mergeCell ref="A109:F109"/>
    <mergeCell ref="B107:C107"/>
    <mergeCell ref="B108:C108"/>
    <mergeCell ref="A111:F111"/>
    <mergeCell ref="A113:F113"/>
    <mergeCell ref="B110:C110"/>
    <mergeCell ref="B112:C112"/>
    <mergeCell ref="A124:G124"/>
    <mergeCell ref="A125:G125"/>
    <mergeCell ref="A139:G139"/>
    <mergeCell ref="A126:G126"/>
    <mergeCell ref="A157:G157"/>
    <mergeCell ref="A156:G156"/>
    <mergeCell ref="A140:G140"/>
    <mergeCell ref="A129:G129"/>
    <mergeCell ref="A135:G135"/>
    <mergeCell ref="A127:G127"/>
    <mergeCell ref="A128:G128"/>
    <mergeCell ref="A117:F117"/>
    <mergeCell ref="B63:C63"/>
    <mergeCell ref="B116:E116"/>
    <mergeCell ref="B115:E115"/>
    <mergeCell ref="B114:E114"/>
    <mergeCell ref="B118:E118"/>
    <mergeCell ref="A119:F119"/>
    <mergeCell ref="B87:C87"/>
    <mergeCell ref="B84:E84"/>
    <mergeCell ref="A90:F90"/>
    <mergeCell ref="B83:E83"/>
    <mergeCell ref="B82:E82"/>
    <mergeCell ref="B81:E81"/>
    <mergeCell ref="B66:C66"/>
    <mergeCell ref="B68:C68"/>
    <mergeCell ref="B70:C70"/>
    <mergeCell ref="B91:C91"/>
    <mergeCell ref="A92:F92"/>
    <mergeCell ref="A93:A94"/>
    <mergeCell ref="B93:C93"/>
    <mergeCell ref="B94:C94"/>
    <mergeCell ref="A95:F95"/>
    <mergeCell ref="A96:A99"/>
    <mergeCell ref="B47:E47"/>
    <mergeCell ref="B48:C48"/>
    <mergeCell ref="B86:C86"/>
    <mergeCell ref="B80:E80"/>
    <mergeCell ref="B79:E79"/>
    <mergeCell ref="B78:E78"/>
    <mergeCell ref="B89:C89"/>
    <mergeCell ref="B64:C64"/>
    <mergeCell ref="B65:C65"/>
    <mergeCell ref="B67:C67"/>
    <mergeCell ref="B69:C69"/>
    <mergeCell ref="B71:E71"/>
    <mergeCell ref="B72:E72"/>
    <mergeCell ref="B74:E74"/>
    <mergeCell ref="B75:E75"/>
    <mergeCell ref="B73:C73"/>
    <mergeCell ref="B85:E85"/>
    <mergeCell ref="B35:E35"/>
    <mergeCell ref="B36:E36"/>
    <mergeCell ref="B37:E37"/>
    <mergeCell ref="B39:E39"/>
    <mergeCell ref="B40:E40"/>
    <mergeCell ref="B41:E41"/>
    <mergeCell ref="B44:C44"/>
    <mergeCell ref="B45:C45"/>
    <mergeCell ref="B46:C46"/>
    <mergeCell ref="B42:C42"/>
    <mergeCell ref="B43:C43"/>
    <mergeCell ref="B38:E38"/>
    <mergeCell ref="B49:C49"/>
    <mergeCell ref="B50:C50"/>
    <mergeCell ref="B51:E51"/>
    <mergeCell ref="B52:E52"/>
    <mergeCell ref="B53:E53"/>
    <mergeCell ref="B58:E58"/>
    <mergeCell ref="B57:E57"/>
    <mergeCell ref="B61:E61"/>
    <mergeCell ref="B62:E62"/>
    <mergeCell ref="B60:C60"/>
    <mergeCell ref="B54:E54"/>
    <mergeCell ref="B56:E56"/>
    <mergeCell ref="B55:E55"/>
    <mergeCell ref="B96:C96"/>
    <mergeCell ref="B97:C97"/>
    <mergeCell ref="B98:C98"/>
    <mergeCell ref="B99:C99"/>
    <mergeCell ref="A102:F102"/>
    <mergeCell ref="B101:C101"/>
    <mergeCell ref="A103:A105"/>
    <mergeCell ref="B103:C103"/>
    <mergeCell ref="B104:C104"/>
    <mergeCell ref="B105:C105"/>
  </mergeCells>
  <dataValidations count="3">
    <dataValidation operator="greaterThanOrEqual" allowBlank="1" showInputMessage="1" showErrorMessage="1" error="Oferowana cena jednostkowa jest niższa od ceny wywoławczej." sqref="F115 E33:E34" xr:uid="{C79B622B-E080-488A-B733-9F7BBDD0F6F0}"/>
    <dataValidation type="decimal" operator="greaterThanOrEqual" allowBlank="1" showInputMessage="1" showErrorMessage="1" errorTitle="Zbyt mała cena" error="Chcesz wstawić cenę niższą od wywoławczej" sqref="G116 G118 F68:F69 F33:G67 F70:G86 F88:F89 F91 F93:F94 F96:F99 F101 F103:F105 F107:F108 F110 F112" xr:uid="{7EFEFC7E-34BB-4509-B6B8-A402FD1D5AC4}">
      <formula1>E33</formula1>
    </dataValidation>
    <dataValidation type="decimal" operator="greaterThanOrEqual" allowBlank="1" showInputMessage="1" showErrorMessage="1" errorTitle="Zbyt mała cena" error="Chcesz wstawić cenę niższą od wywoławczej" sqref="G69" xr:uid="{2704C6C9-BAD1-4854-BEDA-19C964D65B36}">
      <formula1>F68</formula1>
    </dataValidation>
  </dataValidations>
  <printOptions horizontalCentered="1"/>
  <pageMargins left="0.15748031496062992" right="0.15748031496062992" top="0.43307086614173229" bottom="0.39370078740157483" header="0.15748031496062992" footer="0.15748031496062992"/>
  <pageSetup paperSize="9" scale="56" orientation="portrait" r:id="rId1"/>
  <headerFooter>
    <oddFooter>&amp;C&amp;P z &amp;N</oddFooter>
  </headerFooter>
  <rowBreaks count="4" manualBreakCount="4">
    <brk id="43" max="7" man="1"/>
    <brk id="71" max="7" man="1"/>
    <brk id="100" max="7" man="1"/>
    <brk id="136"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103"/>
  <sheetViews>
    <sheetView zoomScaleNormal="100" workbookViewId="0">
      <selection activeCell="B46" sqref="B46"/>
    </sheetView>
  </sheetViews>
  <sheetFormatPr defaultColWidth="8.75" defaultRowHeight="15"/>
  <cols>
    <col min="1" max="1" width="2.875" style="24" bestFit="1" customWidth="1"/>
    <col min="2" max="2" width="87.125" style="2" customWidth="1"/>
    <col min="3" max="16384" width="8.75" style="2"/>
  </cols>
  <sheetData>
    <row r="1" spans="1:2" ht="15.75" customHeight="1">
      <c r="B1" s="28" t="s">
        <v>91</v>
      </c>
    </row>
    <row r="2" spans="1:2" ht="15.75" customHeight="1">
      <c r="B2" s="28" t="s">
        <v>92</v>
      </c>
    </row>
    <row r="3" spans="1:2" ht="10.5" customHeight="1">
      <c r="B3" s="29"/>
    </row>
    <row r="4" spans="1:2" ht="38.25" customHeight="1">
      <c r="A4" s="38">
        <v>1</v>
      </c>
      <c r="B4" s="31" t="s">
        <v>61</v>
      </c>
    </row>
    <row r="5" spans="1:2" ht="31.5">
      <c r="A5" s="38">
        <v>2</v>
      </c>
      <c r="B5" s="31" t="s">
        <v>128</v>
      </c>
    </row>
    <row r="6" spans="1:2" ht="31.5">
      <c r="A6" s="38">
        <v>3</v>
      </c>
      <c r="B6" s="31" t="s">
        <v>37</v>
      </c>
    </row>
    <row r="7" spans="1:2" ht="78.75">
      <c r="A7" s="38">
        <v>4</v>
      </c>
      <c r="B7" s="31" t="s">
        <v>129</v>
      </c>
    </row>
    <row r="8" spans="1:2" ht="31.5">
      <c r="A8" s="38">
        <v>5</v>
      </c>
      <c r="B8" s="31" t="s">
        <v>157</v>
      </c>
    </row>
    <row r="9" spans="1:2" ht="47.25">
      <c r="A9" s="38">
        <v>6</v>
      </c>
      <c r="B9" s="31" t="s">
        <v>38</v>
      </c>
    </row>
    <row r="10" spans="1:2" ht="47.25">
      <c r="A10" s="38">
        <v>7</v>
      </c>
      <c r="B10" s="32" t="s">
        <v>62</v>
      </c>
    </row>
    <row r="11" spans="1:2" ht="31.5">
      <c r="A11" s="38">
        <v>8</v>
      </c>
      <c r="B11" s="33" t="s">
        <v>130</v>
      </c>
    </row>
    <row r="12" spans="1:2" ht="15.75">
      <c r="A12" s="38"/>
      <c r="B12" s="31" t="s">
        <v>93</v>
      </c>
    </row>
    <row r="13" spans="1:2" ht="15.75">
      <c r="A13" s="38"/>
      <c r="B13" s="31" t="s">
        <v>94</v>
      </c>
    </row>
    <row r="14" spans="1:2" ht="15.75">
      <c r="A14" s="38"/>
      <c r="B14" s="31" t="s">
        <v>95</v>
      </c>
    </row>
    <row r="15" spans="1:2" ht="15.75">
      <c r="A15" s="38"/>
      <c r="B15" s="31" t="s">
        <v>96</v>
      </c>
    </row>
    <row r="16" spans="1:2" ht="15.75">
      <c r="A16" s="38"/>
      <c r="B16" s="31" t="s">
        <v>97</v>
      </c>
    </row>
    <row r="17" spans="1:2" ht="31.5">
      <c r="A17" s="38"/>
      <c r="B17" s="31" t="s">
        <v>98</v>
      </c>
    </row>
    <row r="18" spans="1:2" ht="15.75">
      <c r="A18" s="38"/>
      <c r="B18" s="31" t="s">
        <v>99</v>
      </c>
    </row>
    <row r="19" spans="1:2" ht="31.5">
      <c r="A19" s="38">
        <v>9</v>
      </c>
      <c r="B19" s="31" t="s">
        <v>63</v>
      </c>
    </row>
    <row r="20" spans="1:2" ht="31.5">
      <c r="A20" s="38">
        <v>10</v>
      </c>
      <c r="B20" s="31" t="s">
        <v>131</v>
      </c>
    </row>
    <row r="21" spans="1:2" ht="72.599999999999994" customHeight="1">
      <c r="A21" s="38"/>
      <c r="B21" s="31" t="s">
        <v>162</v>
      </c>
    </row>
    <row r="22" spans="1:2" ht="31.5">
      <c r="A22" s="38"/>
      <c r="B22" s="31" t="s">
        <v>100</v>
      </c>
    </row>
    <row r="23" spans="1:2" ht="75" customHeight="1">
      <c r="A23" s="38"/>
      <c r="B23" s="31" t="s">
        <v>163</v>
      </c>
    </row>
    <row r="24" spans="1:2" ht="47.25">
      <c r="A24" s="38">
        <v>11</v>
      </c>
      <c r="B24" s="31" t="s">
        <v>39</v>
      </c>
    </row>
    <row r="25" spans="1:2" ht="94.5">
      <c r="A25" s="38">
        <v>12</v>
      </c>
      <c r="B25" s="31" t="s">
        <v>263</v>
      </c>
    </row>
    <row r="26" spans="1:2" ht="33.6" customHeight="1">
      <c r="A26" s="38"/>
      <c r="B26" s="34" t="s">
        <v>264</v>
      </c>
    </row>
    <row r="27" spans="1:2" ht="47.25">
      <c r="A27" s="38">
        <v>13</v>
      </c>
      <c r="B27" s="31" t="s">
        <v>132</v>
      </c>
    </row>
    <row r="28" spans="1:2" ht="15.75">
      <c r="A28" s="38">
        <v>14</v>
      </c>
      <c r="B28" s="31" t="s">
        <v>133</v>
      </c>
    </row>
    <row r="29" spans="1:2" ht="63">
      <c r="A29" s="38">
        <v>15</v>
      </c>
      <c r="B29" s="31" t="s">
        <v>134</v>
      </c>
    </row>
    <row r="30" spans="1:2" ht="63">
      <c r="A30" s="38">
        <v>16</v>
      </c>
      <c r="B30" s="31" t="s">
        <v>135</v>
      </c>
    </row>
    <row r="31" spans="1:2" ht="15.75">
      <c r="A31" s="38"/>
      <c r="B31" s="31" t="s">
        <v>101</v>
      </c>
    </row>
    <row r="32" spans="1:2" ht="47.25">
      <c r="A32" s="38"/>
      <c r="B32" s="31" t="s">
        <v>265</v>
      </c>
    </row>
    <row r="33" spans="1:2" ht="15.75">
      <c r="A33" s="38"/>
      <c r="B33" s="31" t="s">
        <v>102</v>
      </c>
    </row>
    <row r="34" spans="1:2" ht="15.75">
      <c r="A34" s="38"/>
      <c r="B34" s="31" t="s">
        <v>103</v>
      </c>
    </row>
    <row r="35" spans="1:2" ht="31.5">
      <c r="A35" s="38"/>
      <c r="B35" s="31" t="s">
        <v>104</v>
      </c>
    </row>
    <row r="36" spans="1:2" ht="15.75">
      <c r="A36" s="38"/>
      <c r="B36" s="31" t="s">
        <v>105</v>
      </c>
    </row>
    <row r="37" spans="1:2" ht="31.5">
      <c r="A37" s="38"/>
      <c r="B37" s="34" t="s">
        <v>106</v>
      </c>
    </row>
    <row r="38" spans="1:2" ht="94.5">
      <c r="A38" s="38">
        <v>17</v>
      </c>
      <c r="B38" s="31" t="s">
        <v>136</v>
      </c>
    </row>
    <row r="39" spans="1:2" ht="47.25">
      <c r="A39" s="38"/>
      <c r="B39" s="31" t="s">
        <v>107</v>
      </c>
    </row>
    <row r="40" spans="1:2" ht="31.5">
      <c r="A40" s="38"/>
      <c r="B40" s="31" t="s">
        <v>108</v>
      </c>
    </row>
    <row r="41" spans="1:2" ht="31.5">
      <c r="A41" s="38"/>
      <c r="B41" s="31" t="s">
        <v>109</v>
      </c>
    </row>
    <row r="42" spans="1:2" ht="31.5">
      <c r="A42" s="38"/>
      <c r="B42" s="31" t="s">
        <v>110</v>
      </c>
    </row>
    <row r="43" spans="1:2" ht="15.75">
      <c r="A43" s="38"/>
      <c r="B43" s="31" t="s">
        <v>111</v>
      </c>
    </row>
    <row r="44" spans="1:2" ht="47.25">
      <c r="A44" s="38"/>
      <c r="B44" s="31" t="s">
        <v>112</v>
      </c>
    </row>
    <row r="45" spans="1:2" ht="31.5">
      <c r="A45" s="38"/>
      <c r="B45" s="31" t="s">
        <v>266</v>
      </c>
    </row>
    <row r="46" spans="1:2" ht="31.5">
      <c r="A46" s="38"/>
      <c r="B46" s="31" t="s">
        <v>113</v>
      </c>
    </row>
    <row r="47" spans="1:2" ht="31.5">
      <c r="A47" s="38"/>
      <c r="B47" s="31" t="s">
        <v>114</v>
      </c>
    </row>
    <row r="48" spans="1:2" ht="63">
      <c r="A48" s="38">
        <v>18</v>
      </c>
      <c r="B48" s="31" t="s">
        <v>64</v>
      </c>
    </row>
    <row r="49" spans="1:2" ht="47.25">
      <c r="A49" s="38">
        <v>19</v>
      </c>
      <c r="B49" s="31" t="s">
        <v>137</v>
      </c>
    </row>
    <row r="50" spans="1:2" ht="15.75">
      <c r="A50" s="38">
        <v>20</v>
      </c>
      <c r="B50" s="31" t="s">
        <v>40</v>
      </c>
    </row>
    <row r="51" spans="1:2" ht="15.75">
      <c r="A51" s="38">
        <v>21</v>
      </c>
      <c r="B51" s="31" t="s">
        <v>138</v>
      </c>
    </row>
    <row r="52" spans="1:2" ht="47.25">
      <c r="A52" s="38"/>
      <c r="B52" s="31" t="s">
        <v>115</v>
      </c>
    </row>
    <row r="53" spans="1:2" ht="47.25">
      <c r="A53" s="38"/>
      <c r="B53" s="31" t="s">
        <v>116</v>
      </c>
    </row>
    <row r="54" spans="1:2" ht="54.6" customHeight="1">
      <c r="A54" s="38">
        <v>22</v>
      </c>
      <c r="B54" s="39" t="s">
        <v>164</v>
      </c>
    </row>
    <row r="55" spans="1:2" ht="15.75">
      <c r="A55" s="38">
        <v>23</v>
      </c>
      <c r="B55" s="31" t="s">
        <v>65</v>
      </c>
    </row>
    <row r="56" spans="1:2" ht="63">
      <c r="A56" s="38">
        <v>24</v>
      </c>
      <c r="B56" s="31" t="s">
        <v>139</v>
      </c>
    </row>
    <row r="57" spans="1:2" ht="31.5">
      <c r="A57" s="38">
        <v>25</v>
      </c>
      <c r="B57" s="31" t="s">
        <v>140</v>
      </c>
    </row>
    <row r="58" spans="1:2" ht="78.75">
      <c r="A58" s="38">
        <v>26</v>
      </c>
      <c r="B58" s="31" t="s">
        <v>141</v>
      </c>
    </row>
    <row r="59" spans="1:2" ht="47.25">
      <c r="A59" s="38">
        <v>27</v>
      </c>
      <c r="B59" s="31" t="s">
        <v>142</v>
      </c>
    </row>
    <row r="60" spans="1:2" ht="57" customHeight="1">
      <c r="A60" s="38">
        <v>28</v>
      </c>
      <c r="B60" s="31" t="s">
        <v>41</v>
      </c>
    </row>
    <row r="61" spans="1:2" ht="63">
      <c r="A61" s="38">
        <v>29</v>
      </c>
      <c r="B61" s="31" t="s">
        <v>66</v>
      </c>
    </row>
    <row r="62" spans="1:2" ht="47.25">
      <c r="A62" s="38">
        <v>30</v>
      </c>
      <c r="B62" s="31" t="s">
        <v>42</v>
      </c>
    </row>
    <row r="63" spans="1:2" ht="47.25">
      <c r="A63" s="38">
        <v>31</v>
      </c>
      <c r="B63" s="31" t="s">
        <v>67</v>
      </c>
    </row>
    <row r="64" spans="1:2" ht="31.5">
      <c r="A64" s="38">
        <v>32</v>
      </c>
      <c r="B64" s="31" t="s">
        <v>143</v>
      </c>
    </row>
    <row r="65" spans="1:2" ht="47.25">
      <c r="A65" s="38">
        <v>33</v>
      </c>
      <c r="B65" s="31" t="s">
        <v>43</v>
      </c>
    </row>
    <row r="66" spans="1:2" ht="78.75">
      <c r="A66" s="38">
        <v>34</v>
      </c>
      <c r="B66" s="31" t="s">
        <v>144</v>
      </c>
    </row>
    <row r="67" spans="1:2" ht="47.25">
      <c r="A67" s="38"/>
      <c r="B67" s="31" t="s">
        <v>117</v>
      </c>
    </row>
    <row r="68" spans="1:2" ht="31.5">
      <c r="A68" s="38">
        <v>35</v>
      </c>
      <c r="B68" s="31" t="s">
        <v>145</v>
      </c>
    </row>
    <row r="69" spans="1:2" ht="15.75">
      <c r="A69" s="38">
        <v>36</v>
      </c>
      <c r="B69" s="31" t="s">
        <v>146</v>
      </c>
    </row>
    <row r="70" spans="1:2" ht="63">
      <c r="A70" s="38"/>
      <c r="B70" s="31" t="s">
        <v>118</v>
      </c>
    </row>
    <row r="71" spans="1:2" ht="31.5">
      <c r="A71" s="38">
        <v>37</v>
      </c>
      <c r="B71" s="31" t="s">
        <v>147</v>
      </c>
    </row>
    <row r="72" spans="1:2" ht="63">
      <c r="A72" s="38"/>
      <c r="B72" s="31" t="s">
        <v>119</v>
      </c>
    </row>
    <row r="73" spans="1:2" ht="94.5">
      <c r="A73" s="38"/>
      <c r="B73" s="31" t="s">
        <v>120</v>
      </c>
    </row>
    <row r="74" spans="1:2" ht="15.75">
      <c r="A74" s="38"/>
      <c r="B74" s="32" t="s">
        <v>121</v>
      </c>
    </row>
    <row r="75" spans="1:2" ht="63">
      <c r="A75" s="38"/>
      <c r="B75" s="32" t="s">
        <v>122</v>
      </c>
    </row>
    <row r="76" spans="1:2" ht="15.75">
      <c r="A76" s="38"/>
      <c r="B76" s="31" t="s">
        <v>123</v>
      </c>
    </row>
    <row r="77" spans="1:2" ht="157.5">
      <c r="A77" s="38">
        <v>38</v>
      </c>
      <c r="B77" s="31" t="s">
        <v>158</v>
      </c>
    </row>
    <row r="78" spans="1:2" ht="63">
      <c r="A78" s="38">
        <v>39</v>
      </c>
      <c r="B78" s="31" t="s">
        <v>68</v>
      </c>
    </row>
    <row r="79" spans="1:2" ht="63">
      <c r="A79" s="38">
        <v>40</v>
      </c>
      <c r="B79" s="31" t="s">
        <v>148</v>
      </c>
    </row>
    <row r="80" spans="1:2" ht="15.75">
      <c r="A80" s="38">
        <v>41</v>
      </c>
      <c r="B80" s="31" t="s">
        <v>149</v>
      </c>
    </row>
    <row r="81" spans="1:2" ht="15.75">
      <c r="A81" s="38">
        <v>42</v>
      </c>
      <c r="B81" s="31" t="s">
        <v>44</v>
      </c>
    </row>
    <row r="82" spans="1:2" ht="31.5">
      <c r="A82" s="38">
        <v>43</v>
      </c>
      <c r="B82" s="31" t="s">
        <v>159</v>
      </c>
    </row>
    <row r="83" spans="1:2" ht="63">
      <c r="A83" s="38">
        <v>44</v>
      </c>
      <c r="B83" s="31" t="s">
        <v>150</v>
      </c>
    </row>
    <row r="84" spans="1:2" ht="63">
      <c r="A84" s="38">
        <v>45</v>
      </c>
      <c r="B84" s="31" t="s">
        <v>69</v>
      </c>
    </row>
    <row r="85" spans="1:2" ht="47.25">
      <c r="A85" s="38">
        <v>46</v>
      </c>
      <c r="B85" s="31" t="s">
        <v>151</v>
      </c>
    </row>
    <row r="86" spans="1:2" ht="63">
      <c r="A86" s="38">
        <v>47</v>
      </c>
      <c r="B86" s="31" t="s">
        <v>70</v>
      </c>
    </row>
    <row r="87" spans="1:2" ht="31.5">
      <c r="A87" s="38">
        <v>48</v>
      </c>
      <c r="B87" s="31" t="s">
        <v>45</v>
      </c>
    </row>
    <row r="88" spans="1:2" ht="31.5">
      <c r="A88" s="38">
        <v>49</v>
      </c>
      <c r="B88" s="31" t="s">
        <v>46</v>
      </c>
    </row>
    <row r="89" spans="1:2" ht="31.5">
      <c r="A89" s="38">
        <v>50</v>
      </c>
      <c r="B89" s="31" t="s">
        <v>152</v>
      </c>
    </row>
    <row r="90" spans="1:2" ht="31.5">
      <c r="A90" s="38">
        <v>51</v>
      </c>
      <c r="B90" s="31" t="s">
        <v>153</v>
      </c>
    </row>
    <row r="91" spans="1:2" ht="31.5">
      <c r="A91" s="38"/>
      <c r="B91" s="31" t="s">
        <v>124</v>
      </c>
    </row>
    <row r="92" spans="1:2" ht="31.5">
      <c r="A92" s="38"/>
      <c r="B92" s="31" t="s">
        <v>125</v>
      </c>
    </row>
    <row r="93" spans="1:2" ht="47.25">
      <c r="A93" s="38"/>
      <c r="B93" s="31" t="s">
        <v>126</v>
      </c>
    </row>
    <row r="94" spans="1:2" ht="78.75">
      <c r="A94" s="38"/>
      <c r="B94" s="31" t="s">
        <v>127</v>
      </c>
    </row>
    <row r="95" spans="1:2" ht="63">
      <c r="A95" s="38">
        <v>52</v>
      </c>
      <c r="B95" s="31" t="s">
        <v>154</v>
      </c>
    </row>
    <row r="96" spans="1:2" ht="31.5">
      <c r="A96" s="38">
        <v>53</v>
      </c>
      <c r="B96" s="31" t="s">
        <v>155</v>
      </c>
    </row>
    <row r="97" spans="1:2" ht="63">
      <c r="A97" s="38">
        <v>54</v>
      </c>
      <c r="B97" s="31" t="s">
        <v>156</v>
      </c>
    </row>
    <row r="98" spans="1:2" ht="63">
      <c r="A98" s="38">
        <v>55</v>
      </c>
      <c r="B98" s="32" t="s">
        <v>47</v>
      </c>
    </row>
    <row r="99" spans="1:2" ht="47.25">
      <c r="A99" s="38">
        <v>56</v>
      </c>
      <c r="B99" s="31" t="s">
        <v>160</v>
      </c>
    </row>
    <row r="100" spans="1:2" ht="94.5">
      <c r="A100" s="38">
        <v>57</v>
      </c>
      <c r="B100" s="31" t="s">
        <v>161</v>
      </c>
    </row>
    <row r="101" spans="1:2" ht="15.75">
      <c r="A101" s="38">
        <v>58</v>
      </c>
      <c r="B101" s="31" t="s">
        <v>48</v>
      </c>
    </row>
    <row r="102" spans="1:2" ht="15.75">
      <c r="B102" s="30"/>
    </row>
    <row r="103" spans="1:2" ht="15.75">
      <c r="B103" s="30"/>
    </row>
  </sheetData>
  <hyperlinks>
    <hyperlink ref="B10" r:id="rId1" display="http://www.amw.com.pl/" xr:uid="{00000000-0004-0000-0100-000000000000}"/>
    <hyperlink ref="B98" r:id="rId2" display="http://www.amw.com.pl/" xr:uid="{00000000-0004-0000-01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Formularz ofertowy - przetarg </vt:lpstr>
      <vt:lpstr>OWS</vt:lpstr>
      <vt:lpstr>'Formularz ofertowy - przetarg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Chojnowski Daniel</cp:lastModifiedBy>
  <cp:lastPrinted>2026-05-19T09:20:14Z</cp:lastPrinted>
  <dcterms:created xsi:type="dcterms:W3CDTF">2012-08-13T14:00:07Z</dcterms:created>
  <dcterms:modified xsi:type="dcterms:W3CDTF">2026-05-26T07:56:34Z</dcterms:modified>
</cp:coreProperties>
</file>